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ublic\CONTABILIDAD 2026\SENA\CUENTA DE COBRO 6\2.GESTION CONTRACTUAL\EVIDENCIAS\Obligación No. 1\"/>
    </mc:Choice>
  </mc:AlternateContent>
  <bookViews>
    <workbookView xWindow="0" yWindow="0" windowWidth="19368" windowHeight="9396" tabRatio="784" firstSheet="1" activeTab="1"/>
  </bookViews>
  <sheets>
    <sheet name="REQ GUIA AVA" sheetId="1" state="hidden" r:id="rId1"/>
    <sheet name="CRONOGRAMA GENERAL" sheetId="2" r:id="rId2"/>
    <sheet name="DIST. CURRICULAR" sheetId="6" r:id="rId3"/>
    <sheet name="BASE DATOS" sheetId="17" r:id="rId4"/>
    <sheet name="DINÁMICAS" sheetId="18" r:id="rId5"/>
    <sheet name="CÁL. FECHAS (NUEVA)" sheetId="13" r:id="rId6"/>
    <sheet name="CÁL. FECHAS (AVANZ)" sheetId="16" r:id="rId7"/>
    <sheet name="HOJA DE VIDA FICHA" sheetId="15" r:id="rId8"/>
    <sheet name="Cód. Competencias" sheetId="14" r:id="rId9"/>
    <sheet name="Cronograma Inducción TC" sheetId="4" state="hidden" r:id="rId10"/>
    <sheet name="Cronograma Inducción TN &lt;2021" sheetId="5" state="hidden" r:id="rId11"/>
  </sheets>
  <definedNames>
    <definedName name="_xlnm._FilterDatabase" localSheetId="3" hidden="1">'BASE DATOS'!$A$1:$O$72</definedName>
    <definedName name="_xlnm._FilterDatabase" localSheetId="1" hidden="1">'CRONOGRAMA GENERAL'!$A$13:$I$14</definedName>
    <definedName name="_xlnm._FilterDatabase" localSheetId="2" hidden="1">'DIST. CURRICULAR'!$A$1:$M$119</definedName>
  </definedNames>
  <calcPr calcId="152511"/>
  <pivotCaches>
    <pivotCache cacheId="0" r:id="rId12"/>
    <pivotCache cacheId="1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2" i="17" l="1"/>
  <c r="O71" i="17"/>
  <c r="O70" i="17"/>
  <c r="O69" i="17"/>
  <c r="O68" i="17"/>
  <c r="O67" i="17"/>
  <c r="O66" i="17"/>
  <c r="O65" i="17"/>
  <c r="O64" i="17"/>
  <c r="O63" i="17"/>
  <c r="O62" i="17"/>
  <c r="O61" i="17"/>
  <c r="O60" i="17"/>
  <c r="O59" i="17"/>
  <c r="O58" i="17"/>
  <c r="O57" i="17"/>
  <c r="O54" i="17"/>
  <c r="O53" i="17"/>
  <c r="O52" i="17"/>
  <c r="O51" i="17"/>
  <c r="O50" i="17"/>
  <c r="O49" i="17"/>
  <c r="O48" i="17"/>
  <c r="O47" i="17"/>
  <c r="O46" i="17"/>
  <c r="O45" i="17"/>
  <c r="O44" i="17"/>
  <c r="O43" i="17"/>
  <c r="O42" i="17"/>
  <c r="O41" i="17"/>
  <c r="O40" i="17"/>
  <c r="O39" i="17"/>
  <c r="O38" i="17"/>
  <c r="O37" i="17"/>
  <c r="O36" i="17"/>
  <c r="O35" i="17"/>
  <c r="O34" i="17"/>
  <c r="O33" i="17"/>
  <c r="O32" i="17"/>
  <c r="O30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10" i="17"/>
  <c r="O9" i="17"/>
  <c r="O8" i="17"/>
  <c r="O7" i="17"/>
  <c r="O6" i="17"/>
  <c r="O5" i="17"/>
  <c r="O4" i="17"/>
  <c r="O3" i="17"/>
  <c r="O2" i="17"/>
  <c r="L11" i="13"/>
  <c r="M11" i="13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L7" i="15"/>
  <c r="K7" i="15"/>
  <c r="O72" i="17" l="1"/>
  <c r="EB76" i="15"/>
  <c r="DX76" i="15"/>
  <c r="DT76" i="15"/>
  <c r="DP76" i="15"/>
  <c r="DL76" i="15"/>
  <c r="DH76" i="15"/>
  <c r="DD76" i="15"/>
  <c r="CZ76" i="15"/>
  <c r="CV76" i="15"/>
  <c r="CR76" i="15"/>
  <c r="CN76" i="15"/>
  <c r="CJ76" i="15"/>
  <c r="CF76" i="15"/>
  <c r="CB76" i="15"/>
  <c r="BX76" i="15"/>
  <c r="BT76" i="15"/>
  <c r="BP76" i="15"/>
  <c r="BL76" i="15"/>
  <c r="BH76" i="15"/>
  <c r="BD76" i="15"/>
  <c r="AZ76" i="15"/>
  <c r="AV76" i="15"/>
  <c r="AR76" i="15"/>
  <c r="AN76" i="15"/>
  <c r="AJ76" i="15"/>
  <c r="AF76" i="15"/>
  <c r="AB76" i="15"/>
  <c r="X76" i="15"/>
  <c r="T76" i="15"/>
  <c r="P76" i="15"/>
  <c r="M76" i="15"/>
  <c r="EB75" i="15"/>
  <c r="DX75" i="15"/>
  <c r="DT75" i="15"/>
  <c r="DP75" i="15"/>
  <c r="DL75" i="15"/>
  <c r="DH75" i="15"/>
  <c r="DD75" i="15"/>
  <c r="CZ75" i="15"/>
  <c r="CV75" i="15"/>
  <c r="CR75" i="15"/>
  <c r="CN75" i="15"/>
  <c r="CJ75" i="15"/>
  <c r="CF75" i="15"/>
  <c r="CB75" i="15"/>
  <c r="BX75" i="15"/>
  <c r="BT75" i="15"/>
  <c r="BP75" i="15"/>
  <c r="BL75" i="15"/>
  <c r="BH75" i="15"/>
  <c r="BD75" i="15"/>
  <c r="AZ75" i="15"/>
  <c r="AV75" i="15"/>
  <c r="AR75" i="15"/>
  <c r="AN75" i="15"/>
  <c r="AJ75" i="15"/>
  <c r="AF75" i="15"/>
  <c r="AB75" i="15"/>
  <c r="X75" i="15"/>
  <c r="T75" i="15"/>
  <c r="P75" i="15"/>
  <c r="M75" i="15"/>
  <c r="EB74" i="15"/>
  <c r="DX74" i="15"/>
  <c r="DT74" i="15"/>
  <c r="DP74" i="15"/>
  <c r="DL74" i="15"/>
  <c r="DH74" i="15"/>
  <c r="DD74" i="15"/>
  <c r="CZ74" i="15"/>
  <c r="CV74" i="15"/>
  <c r="CR74" i="15"/>
  <c r="CN74" i="15"/>
  <c r="CJ74" i="15"/>
  <c r="CF74" i="15"/>
  <c r="CB74" i="15"/>
  <c r="BX74" i="15"/>
  <c r="BT74" i="15"/>
  <c r="BP74" i="15"/>
  <c r="BL74" i="15"/>
  <c r="BH74" i="15"/>
  <c r="BD74" i="15"/>
  <c r="AZ74" i="15"/>
  <c r="AV74" i="15"/>
  <c r="AR74" i="15"/>
  <c r="AN74" i="15"/>
  <c r="AJ74" i="15"/>
  <c r="AF74" i="15"/>
  <c r="AB74" i="15"/>
  <c r="X74" i="15"/>
  <c r="T74" i="15"/>
  <c r="P74" i="15"/>
  <c r="M74" i="15"/>
  <c r="EB73" i="15"/>
  <c r="DX73" i="15"/>
  <c r="DT73" i="15"/>
  <c r="DP73" i="15"/>
  <c r="DL73" i="15"/>
  <c r="DH73" i="15"/>
  <c r="DD73" i="15"/>
  <c r="CZ73" i="15"/>
  <c r="CV73" i="15"/>
  <c r="CR73" i="15"/>
  <c r="CN73" i="15"/>
  <c r="CJ73" i="15"/>
  <c r="CF73" i="15"/>
  <c r="CB73" i="15"/>
  <c r="BX73" i="15"/>
  <c r="BT73" i="15"/>
  <c r="BP73" i="15"/>
  <c r="BL73" i="15"/>
  <c r="BH73" i="15"/>
  <c r="BD73" i="15"/>
  <c r="AZ73" i="15"/>
  <c r="AV73" i="15"/>
  <c r="AR73" i="15"/>
  <c r="AN73" i="15"/>
  <c r="AJ73" i="15"/>
  <c r="AF73" i="15"/>
  <c r="AB73" i="15"/>
  <c r="X73" i="15"/>
  <c r="T73" i="15"/>
  <c r="P73" i="15"/>
  <c r="M73" i="15"/>
  <c r="EB72" i="15"/>
  <c r="DX72" i="15"/>
  <c r="DT72" i="15"/>
  <c r="DP72" i="15"/>
  <c r="DL72" i="15"/>
  <c r="DH72" i="15"/>
  <c r="DD72" i="15"/>
  <c r="CZ72" i="15"/>
  <c r="CV72" i="15"/>
  <c r="CR72" i="15"/>
  <c r="CN72" i="15"/>
  <c r="CJ72" i="15"/>
  <c r="CF72" i="15"/>
  <c r="CB72" i="15"/>
  <c r="BX72" i="15"/>
  <c r="BT72" i="15"/>
  <c r="BP72" i="15"/>
  <c r="BL72" i="15"/>
  <c r="BH72" i="15"/>
  <c r="BD72" i="15"/>
  <c r="AZ72" i="15"/>
  <c r="AV72" i="15"/>
  <c r="AR72" i="15"/>
  <c r="AN72" i="15"/>
  <c r="AJ72" i="15"/>
  <c r="AF72" i="15"/>
  <c r="AB72" i="15"/>
  <c r="X72" i="15"/>
  <c r="T72" i="15"/>
  <c r="P72" i="15"/>
  <c r="M72" i="15"/>
  <c r="EB71" i="15"/>
  <c r="DX71" i="15"/>
  <c r="DT71" i="15"/>
  <c r="DP71" i="15"/>
  <c r="DL71" i="15"/>
  <c r="DH71" i="15"/>
  <c r="DD71" i="15"/>
  <c r="CZ71" i="15"/>
  <c r="CV71" i="15"/>
  <c r="CR71" i="15"/>
  <c r="CN71" i="15"/>
  <c r="CJ71" i="15"/>
  <c r="CF71" i="15"/>
  <c r="CB71" i="15"/>
  <c r="BX71" i="15"/>
  <c r="BT71" i="15"/>
  <c r="BP71" i="15"/>
  <c r="BL71" i="15"/>
  <c r="BH71" i="15"/>
  <c r="BD71" i="15"/>
  <c r="AZ71" i="15"/>
  <c r="AV71" i="15"/>
  <c r="AR71" i="15"/>
  <c r="AN71" i="15"/>
  <c r="AJ71" i="15"/>
  <c r="AF71" i="15"/>
  <c r="AB71" i="15"/>
  <c r="X71" i="15"/>
  <c r="T71" i="15"/>
  <c r="P71" i="15"/>
  <c r="EB70" i="15"/>
  <c r="DX70" i="15"/>
  <c r="DT70" i="15"/>
  <c r="DP70" i="15"/>
  <c r="DL70" i="15"/>
  <c r="DH70" i="15"/>
  <c r="DD70" i="15"/>
  <c r="CZ70" i="15"/>
  <c r="CV70" i="15"/>
  <c r="CR70" i="15"/>
  <c r="CN70" i="15"/>
  <c r="CJ70" i="15"/>
  <c r="CF70" i="15"/>
  <c r="CB70" i="15"/>
  <c r="BX70" i="15"/>
  <c r="BT70" i="15"/>
  <c r="BP70" i="15"/>
  <c r="BL70" i="15"/>
  <c r="BH70" i="15"/>
  <c r="BD70" i="15"/>
  <c r="AZ70" i="15"/>
  <c r="AV70" i="15"/>
  <c r="AR70" i="15"/>
  <c r="AN70" i="15"/>
  <c r="AJ70" i="15"/>
  <c r="AF70" i="15"/>
  <c r="AB70" i="15"/>
  <c r="X70" i="15"/>
  <c r="T70" i="15"/>
  <c r="P70" i="15"/>
  <c r="M70" i="15"/>
  <c r="EB69" i="15"/>
  <c r="DX69" i="15"/>
  <c r="DT69" i="15"/>
  <c r="DP69" i="15"/>
  <c r="DL69" i="15"/>
  <c r="DH69" i="15"/>
  <c r="DD69" i="15"/>
  <c r="CZ69" i="15"/>
  <c r="CV69" i="15"/>
  <c r="CR69" i="15"/>
  <c r="CN69" i="15"/>
  <c r="CJ69" i="15"/>
  <c r="CF69" i="15"/>
  <c r="CB69" i="15"/>
  <c r="BX69" i="15"/>
  <c r="BT69" i="15"/>
  <c r="BP69" i="15"/>
  <c r="BL69" i="15"/>
  <c r="BH69" i="15"/>
  <c r="BD69" i="15"/>
  <c r="AZ69" i="15"/>
  <c r="AV69" i="15"/>
  <c r="AR69" i="15"/>
  <c r="AN69" i="15"/>
  <c r="AJ69" i="15"/>
  <c r="AF69" i="15"/>
  <c r="AB69" i="15"/>
  <c r="X69" i="15"/>
  <c r="T69" i="15"/>
  <c r="P69" i="15"/>
  <c r="M69" i="15"/>
  <c r="EB68" i="15"/>
  <c r="DX68" i="15"/>
  <c r="DT68" i="15"/>
  <c r="DP68" i="15"/>
  <c r="DL68" i="15"/>
  <c r="DH68" i="15"/>
  <c r="DD68" i="15"/>
  <c r="CZ68" i="15"/>
  <c r="CV68" i="15"/>
  <c r="CR68" i="15"/>
  <c r="CN68" i="15"/>
  <c r="CJ68" i="15"/>
  <c r="CF68" i="15"/>
  <c r="CB68" i="15"/>
  <c r="BX68" i="15"/>
  <c r="BT68" i="15"/>
  <c r="BP68" i="15"/>
  <c r="BL68" i="15"/>
  <c r="BH68" i="15"/>
  <c r="BD68" i="15"/>
  <c r="AZ68" i="15"/>
  <c r="AV68" i="15"/>
  <c r="AR68" i="15"/>
  <c r="AN68" i="15"/>
  <c r="AJ68" i="15"/>
  <c r="AF68" i="15"/>
  <c r="AB68" i="15"/>
  <c r="X68" i="15"/>
  <c r="T68" i="15"/>
  <c r="P68" i="15"/>
  <c r="M68" i="15"/>
  <c r="EB67" i="15"/>
  <c r="DX67" i="15"/>
  <c r="DT67" i="15"/>
  <c r="DP67" i="15"/>
  <c r="DL67" i="15"/>
  <c r="DH67" i="15"/>
  <c r="DD67" i="15"/>
  <c r="CZ67" i="15"/>
  <c r="CV67" i="15"/>
  <c r="CR67" i="15"/>
  <c r="CN67" i="15"/>
  <c r="CJ67" i="15"/>
  <c r="CF67" i="15"/>
  <c r="CB67" i="15"/>
  <c r="BX67" i="15"/>
  <c r="BT67" i="15"/>
  <c r="BP67" i="15"/>
  <c r="BL67" i="15"/>
  <c r="BH67" i="15"/>
  <c r="BD67" i="15"/>
  <c r="AZ67" i="15"/>
  <c r="AV67" i="15"/>
  <c r="AR67" i="15"/>
  <c r="AN67" i="15"/>
  <c r="AJ67" i="15"/>
  <c r="AF67" i="15"/>
  <c r="AB67" i="15"/>
  <c r="X67" i="15"/>
  <c r="T67" i="15"/>
  <c r="P67" i="15"/>
  <c r="M67" i="15"/>
  <c r="EB66" i="15"/>
  <c r="DX66" i="15"/>
  <c r="DT66" i="15"/>
  <c r="DP66" i="15"/>
  <c r="DL66" i="15"/>
  <c r="DH66" i="15"/>
  <c r="DD66" i="15"/>
  <c r="CZ66" i="15"/>
  <c r="CV66" i="15"/>
  <c r="CR66" i="15"/>
  <c r="CN66" i="15"/>
  <c r="CJ66" i="15"/>
  <c r="CF66" i="15"/>
  <c r="CB66" i="15"/>
  <c r="BX66" i="15"/>
  <c r="BT66" i="15"/>
  <c r="BP66" i="15"/>
  <c r="BL66" i="15"/>
  <c r="BH66" i="15"/>
  <c r="BD66" i="15"/>
  <c r="AZ66" i="15"/>
  <c r="AV66" i="15"/>
  <c r="AR66" i="15"/>
  <c r="AN66" i="15"/>
  <c r="AJ66" i="15"/>
  <c r="AF66" i="15"/>
  <c r="AB66" i="15"/>
  <c r="X66" i="15"/>
  <c r="T66" i="15"/>
  <c r="P66" i="15"/>
  <c r="M66" i="15"/>
  <c r="EB65" i="15"/>
  <c r="DX65" i="15"/>
  <c r="DT65" i="15"/>
  <c r="DP65" i="15"/>
  <c r="DL65" i="15"/>
  <c r="DH65" i="15"/>
  <c r="DD65" i="15"/>
  <c r="CZ65" i="15"/>
  <c r="CV65" i="15"/>
  <c r="CR65" i="15"/>
  <c r="CN65" i="15"/>
  <c r="CJ65" i="15"/>
  <c r="CF65" i="15"/>
  <c r="CB65" i="15"/>
  <c r="BX65" i="15"/>
  <c r="BT65" i="15"/>
  <c r="BP65" i="15"/>
  <c r="BL65" i="15"/>
  <c r="BH65" i="15"/>
  <c r="BD65" i="15"/>
  <c r="AZ65" i="15"/>
  <c r="AV65" i="15"/>
  <c r="AR65" i="15"/>
  <c r="AN65" i="15"/>
  <c r="AJ65" i="15"/>
  <c r="AF65" i="15"/>
  <c r="AB65" i="15"/>
  <c r="X65" i="15"/>
  <c r="T65" i="15"/>
  <c r="P65" i="15"/>
  <c r="M65" i="15"/>
  <c r="EB64" i="15"/>
  <c r="DX64" i="15"/>
  <c r="DT64" i="15"/>
  <c r="DP64" i="15"/>
  <c r="DL64" i="15"/>
  <c r="DH64" i="15"/>
  <c r="DD64" i="15"/>
  <c r="CZ64" i="15"/>
  <c r="CV64" i="15"/>
  <c r="CR64" i="15"/>
  <c r="CN64" i="15"/>
  <c r="CJ64" i="15"/>
  <c r="CF64" i="15"/>
  <c r="CB64" i="15"/>
  <c r="BX64" i="15"/>
  <c r="BT64" i="15"/>
  <c r="BP64" i="15"/>
  <c r="BL64" i="15"/>
  <c r="BH64" i="15"/>
  <c r="BD64" i="15"/>
  <c r="AZ64" i="15"/>
  <c r="AV64" i="15"/>
  <c r="AR64" i="15"/>
  <c r="AN64" i="15"/>
  <c r="AJ64" i="15"/>
  <c r="AF64" i="15"/>
  <c r="AB64" i="15"/>
  <c r="X64" i="15"/>
  <c r="T64" i="15"/>
  <c r="P64" i="15"/>
  <c r="M64" i="15"/>
  <c r="EB63" i="15"/>
  <c r="DX63" i="15"/>
  <c r="DT63" i="15"/>
  <c r="DP63" i="15"/>
  <c r="DL63" i="15"/>
  <c r="DH63" i="15"/>
  <c r="DD63" i="15"/>
  <c r="CZ63" i="15"/>
  <c r="CV63" i="15"/>
  <c r="CR63" i="15"/>
  <c r="CN63" i="15"/>
  <c r="CJ63" i="15"/>
  <c r="CF63" i="15"/>
  <c r="CB63" i="15"/>
  <c r="BX63" i="15"/>
  <c r="BT63" i="15"/>
  <c r="BP63" i="15"/>
  <c r="BL63" i="15"/>
  <c r="BH63" i="15"/>
  <c r="BD63" i="15"/>
  <c r="AZ63" i="15"/>
  <c r="AV63" i="15"/>
  <c r="AR63" i="15"/>
  <c r="AN63" i="15"/>
  <c r="AJ63" i="15"/>
  <c r="AF63" i="15"/>
  <c r="AB63" i="15"/>
  <c r="X63" i="15"/>
  <c r="T63" i="15"/>
  <c r="P63" i="15"/>
  <c r="EB62" i="15"/>
  <c r="DX62" i="15"/>
  <c r="DT62" i="15"/>
  <c r="DP62" i="15"/>
  <c r="DL62" i="15"/>
  <c r="DH62" i="15"/>
  <c r="DD62" i="15"/>
  <c r="CZ62" i="15"/>
  <c r="CV62" i="15"/>
  <c r="CR62" i="15"/>
  <c r="CN62" i="15"/>
  <c r="CJ62" i="15"/>
  <c r="CF62" i="15"/>
  <c r="CB62" i="15"/>
  <c r="BX62" i="15"/>
  <c r="BT62" i="15"/>
  <c r="BP62" i="15"/>
  <c r="BL62" i="15"/>
  <c r="BH62" i="15"/>
  <c r="BD62" i="15"/>
  <c r="AZ62" i="15"/>
  <c r="AV62" i="15"/>
  <c r="AR62" i="15"/>
  <c r="AN62" i="15"/>
  <c r="AJ62" i="15"/>
  <c r="AF62" i="15"/>
  <c r="AB62" i="15"/>
  <c r="X62" i="15"/>
  <c r="T62" i="15"/>
  <c r="P62" i="15"/>
  <c r="M62" i="15"/>
  <c r="EB61" i="15"/>
  <c r="DX61" i="15"/>
  <c r="DT61" i="15"/>
  <c r="DP61" i="15"/>
  <c r="DL61" i="15"/>
  <c r="DH61" i="15"/>
  <c r="DD61" i="15"/>
  <c r="CZ61" i="15"/>
  <c r="CV61" i="15"/>
  <c r="CR61" i="15"/>
  <c r="CN61" i="15"/>
  <c r="CJ61" i="15"/>
  <c r="CF61" i="15"/>
  <c r="CB61" i="15"/>
  <c r="BX61" i="15"/>
  <c r="BT61" i="15"/>
  <c r="BP61" i="15"/>
  <c r="BL61" i="15"/>
  <c r="BH61" i="15"/>
  <c r="BD61" i="15"/>
  <c r="AZ61" i="15"/>
  <c r="AV61" i="15"/>
  <c r="AR61" i="15"/>
  <c r="AN61" i="15"/>
  <c r="AJ61" i="15"/>
  <c r="AF61" i="15"/>
  <c r="AB61" i="15"/>
  <c r="X61" i="15"/>
  <c r="T61" i="15"/>
  <c r="P61" i="15"/>
  <c r="M61" i="15"/>
  <c r="EB60" i="15"/>
  <c r="DX60" i="15"/>
  <c r="DT60" i="15"/>
  <c r="DP60" i="15"/>
  <c r="DL60" i="15"/>
  <c r="DH60" i="15"/>
  <c r="DD60" i="15"/>
  <c r="CZ60" i="15"/>
  <c r="CV60" i="15"/>
  <c r="CR60" i="15"/>
  <c r="CN60" i="15"/>
  <c r="CJ60" i="15"/>
  <c r="CF60" i="15"/>
  <c r="CB60" i="15"/>
  <c r="BX60" i="15"/>
  <c r="BT60" i="15"/>
  <c r="BP60" i="15"/>
  <c r="BL60" i="15"/>
  <c r="BH60" i="15"/>
  <c r="BD60" i="15"/>
  <c r="AZ60" i="15"/>
  <c r="AV60" i="15"/>
  <c r="AR60" i="15"/>
  <c r="AN60" i="15"/>
  <c r="AJ60" i="15"/>
  <c r="AF60" i="15"/>
  <c r="AB60" i="15"/>
  <c r="X60" i="15"/>
  <c r="T60" i="15"/>
  <c r="P60" i="15"/>
  <c r="M60" i="15"/>
  <c r="EB59" i="15"/>
  <c r="DX59" i="15"/>
  <c r="DT59" i="15"/>
  <c r="DP59" i="15"/>
  <c r="DL59" i="15"/>
  <c r="DH59" i="15"/>
  <c r="DD59" i="15"/>
  <c r="CZ59" i="15"/>
  <c r="CV59" i="15"/>
  <c r="CR59" i="15"/>
  <c r="CN59" i="15"/>
  <c r="CJ59" i="15"/>
  <c r="CF59" i="15"/>
  <c r="CB59" i="15"/>
  <c r="BX59" i="15"/>
  <c r="BT59" i="15"/>
  <c r="BP59" i="15"/>
  <c r="BL59" i="15"/>
  <c r="BH59" i="15"/>
  <c r="BD59" i="15"/>
  <c r="AZ59" i="15"/>
  <c r="AV59" i="15"/>
  <c r="AR59" i="15"/>
  <c r="AN59" i="15"/>
  <c r="AJ59" i="15"/>
  <c r="AF59" i="15"/>
  <c r="AB59" i="15"/>
  <c r="X59" i="15"/>
  <c r="T59" i="15"/>
  <c r="P59" i="15"/>
  <c r="M59" i="15"/>
  <c r="EB58" i="15"/>
  <c r="DX58" i="15"/>
  <c r="DT58" i="15"/>
  <c r="DP58" i="15"/>
  <c r="DL58" i="15"/>
  <c r="DH58" i="15"/>
  <c r="DD58" i="15"/>
  <c r="CZ58" i="15"/>
  <c r="CV58" i="15"/>
  <c r="CR58" i="15"/>
  <c r="CN58" i="15"/>
  <c r="CJ58" i="15"/>
  <c r="CF58" i="15"/>
  <c r="CB58" i="15"/>
  <c r="BX58" i="15"/>
  <c r="BT58" i="15"/>
  <c r="BP58" i="15"/>
  <c r="BL58" i="15"/>
  <c r="BH58" i="15"/>
  <c r="BD58" i="15"/>
  <c r="AZ58" i="15"/>
  <c r="AV58" i="15"/>
  <c r="AR58" i="15"/>
  <c r="AN58" i="15"/>
  <c r="AJ58" i="15"/>
  <c r="AF58" i="15"/>
  <c r="AB58" i="15"/>
  <c r="X58" i="15"/>
  <c r="T58" i="15"/>
  <c r="P58" i="15"/>
  <c r="M58" i="15"/>
  <c r="EB57" i="15"/>
  <c r="DX57" i="15"/>
  <c r="DT57" i="15"/>
  <c r="DP57" i="15"/>
  <c r="DL57" i="15"/>
  <c r="DH57" i="15"/>
  <c r="DD57" i="15"/>
  <c r="CZ57" i="15"/>
  <c r="CV57" i="15"/>
  <c r="CR57" i="15"/>
  <c r="CN57" i="15"/>
  <c r="CJ57" i="15"/>
  <c r="CF57" i="15"/>
  <c r="CB57" i="15"/>
  <c r="BX57" i="15"/>
  <c r="BT57" i="15"/>
  <c r="BP57" i="15"/>
  <c r="BL57" i="15"/>
  <c r="BH57" i="15"/>
  <c r="BD57" i="15"/>
  <c r="AZ57" i="15"/>
  <c r="AV57" i="15"/>
  <c r="AR57" i="15"/>
  <c r="AN57" i="15"/>
  <c r="AJ57" i="15"/>
  <c r="AF57" i="15"/>
  <c r="AB57" i="15"/>
  <c r="X57" i="15"/>
  <c r="T57" i="15"/>
  <c r="P57" i="15"/>
  <c r="M57" i="15"/>
  <c r="EB56" i="15"/>
  <c r="DX56" i="15"/>
  <c r="DT56" i="15"/>
  <c r="DP56" i="15"/>
  <c r="DL56" i="15"/>
  <c r="DH56" i="15"/>
  <c r="DD56" i="15"/>
  <c r="CZ56" i="15"/>
  <c r="CV56" i="15"/>
  <c r="CR56" i="15"/>
  <c r="CN56" i="15"/>
  <c r="CJ56" i="15"/>
  <c r="CF56" i="15"/>
  <c r="CB56" i="15"/>
  <c r="BX56" i="15"/>
  <c r="BT56" i="15"/>
  <c r="BP56" i="15"/>
  <c r="BL56" i="15"/>
  <c r="BH56" i="15"/>
  <c r="BD56" i="15"/>
  <c r="AZ56" i="15"/>
  <c r="AV56" i="15"/>
  <c r="AR56" i="15"/>
  <c r="AN56" i="15"/>
  <c r="AJ56" i="15"/>
  <c r="AF56" i="15"/>
  <c r="AB56" i="15"/>
  <c r="X56" i="15"/>
  <c r="T56" i="15"/>
  <c r="P56" i="15"/>
  <c r="M56" i="15"/>
  <c r="EB55" i="15"/>
  <c r="DX55" i="15"/>
  <c r="DT55" i="15"/>
  <c r="DP55" i="15"/>
  <c r="DL55" i="15"/>
  <c r="DH55" i="15"/>
  <c r="DD55" i="15"/>
  <c r="CZ55" i="15"/>
  <c r="CV55" i="15"/>
  <c r="CR55" i="15"/>
  <c r="CN55" i="15"/>
  <c r="CJ55" i="15"/>
  <c r="CF55" i="15"/>
  <c r="CB55" i="15"/>
  <c r="BX55" i="15"/>
  <c r="BT55" i="15"/>
  <c r="BP55" i="15"/>
  <c r="BL55" i="15"/>
  <c r="BH55" i="15"/>
  <c r="BD55" i="15"/>
  <c r="AZ55" i="15"/>
  <c r="AV55" i="15"/>
  <c r="AR55" i="15"/>
  <c r="AN55" i="15"/>
  <c r="AJ55" i="15"/>
  <c r="AF55" i="15"/>
  <c r="AB55" i="15"/>
  <c r="X55" i="15"/>
  <c r="T55" i="15"/>
  <c r="P55" i="15"/>
  <c r="EB54" i="15"/>
  <c r="DX54" i="15"/>
  <c r="DT54" i="15"/>
  <c r="DP54" i="15"/>
  <c r="DL54" i="15"/>
  <c r="DH54" i="15"/>
  <c r="DD54" i="15"/>
  <c r="CZ54" i="15"/>
  <c r="CV54" i="15"/>
  <c r="CR54" i="15"/>
  <c r="CN54" i="15"/>
  <c r="CJ54" i="15"/>
  <c r="CF54" i="15"/>
  <c r="CB54" i="15"/>
  <c r="BX54" i="15"/>
  <c r="BT54" i="15"/>
  <c r="BP54" i="15"/>
  <c r="BL54" i="15"/>
  <c r="BH54" i="15"/>
  <c r="BD54" i="15"/>
  <c r="AZ54" i="15"/>
  <c r="AV54" i="15"/>
  <c r="AR54" i="15"/>
  <c r="AN54" i="15"/>
  <c r="AJ54" i="15"/>
  <c r="AF54" i="15"/>
  <c r="AB54" i="15"/>
  <c r="X54" i="15"/>
  <c r="T54" i="15"/>
  <c r="P54" i="15"/>
  <c r="M54" i="15"/>
  <c r="EB53" i="15"/>
  <c r="DX53" i="15"/>
  <c r="DT53" i="15"/>
  <c r="DP53" i="15"/>
  <c r="DL53" i="15"/>
  <c r="DH53" i="15"/>
  <c r="DD53" i="15"/>
  <c r="CZ53" i="15"/>
  <c r="CV53" i="15"/>
  <c r="CR53" i="15"/>
  <c r="CN53" i="15"/>
  <c r="CJ53" i="15"/>
  <c r="CF53" i="15"/>
  <c r="CB53" i="15"/>
  <c r="BX53" i="15"/>
  <c r="BT53" i="15"/>
  <c r="BP53" i="15"/>
  <c r="BL53" i="15"/>
  <c r="BH53" i="15"/>
  <c r="BD53" i="15"/>
  <c r="AZ53" i="15"/>
  <c r="AV53" i="15"/>
  <c r="AR53" i="15"/>
  <c r="AN53" i="15"/>
  <c r="AJ53" i="15"/>
  <c r="AF53" i="15"/>
  <c r="AB53" i="15"/>
  <c r="X53" i="15"/>
  <c r="T53" i="15"/>
  <c r="P53" i="15"/>
  <c r="M53" i="15"/>
  <c r="EB52" i="15"/>
  <c r="DX52" i="15"/>
  <c r="DT52" i="15"/>
  <c r="DP52" i="15"/>
  <c r="DL52" i="15"/>
  <c r="DH52" i="15"/>
  <c r="DD52" i="15"/>
  <c r="CZ52" i="15"/>
  <c r="CV52" i="15"/>
  <c r="CR52" i="15"/>
  <c r="CN52" i="15"/>
  <c r="CJ52" i="15"/>
  <c r="CF52" i="15"/>
  <c r="CB52" i="15"/>
  <c r="BX52" i="15"/>
  <c r="BT52" i="15"/>
  <c r="BP52" i="15"/>
  <c r="BL52" i="15"/>
  <c r="BH52" i="15"/>
  <c r="BD52" i="15"/>
  <c r="AZ52" i="15"/>
  <c r="AV52" i="15"/>
  <c r="AR52" i="15"/>
  <c r="AN52" i="15"/>
  <c r="AJ52" i="15"/>
  <c r="AF52" i="15"/>
  <c r="AB52" i="15"/>
  <c r="X52" i="15"/>
  <c r="T52" i="15"/>
  <c r="P52" i="15"/>
  <c r="M52" i="15"/>
  <c r="EB51" i="15"/>
  <c r="DX51" i="15"/>
  <c r="DT51" i="15"/>
  <c r="DP51" i="15"/>
  <c r="DL51" i="15"/>
  <c r="DH51" i="15"/>
  <c r="DD51" i="15"/>
  <c r="CZ51" i="15"/>
  <c r="CV51" i="15"/>
  <c r="CR51" i="15"/>
  <c r="CN51" i="15"/>
  <c r="CJ51" i="15"/>
  <c r="CF51" i="15"/>
  <c r="CB51" i="15"/>
  <c r="BX51" i="15"/>
  <c r="BT51" i="15"/>
  <c r="BP51" i="15"/>
  <c r="BL51" i="15"/>
  <c r="BH51" i="15"/>
  <c r="BD51" i="15"/>
  <c r="AZ51" i="15"/>
  <c r="AV51" i="15"/>
  <c r="AR51" i="15"/>
  <c r="AN51" i="15"/>
  <c r="AJ51" i="15"/>
  <c r="AF51" i="15"/>
  <c r="AB51" i="15"/>
  <c r="X51" i="15"/>
  <c r="T51" i="15"/>
  <c r="P51" i="15"/>
  <c r="M51" i="15"/>
  <c r="EB50" i="15"/>
  <c r="DX50" i="15"/>
  <c r="DT50" i="15"/>
  <c r="DP50" i="15"/>
  <c r="DL50" i="15"/>
  <c r="DH50" i="15"/>
  <c r="DD50" i="15"/>
  <c r="CZ50" i="15"/>
  <c r="CV50" i="15"/>
  <c r="CR50" i="15"/>
  <c r="CN50" i="15"/>
  <c r="CJ50" i="15"/>
  <c r="CF50" i="15"/>
  <c r="CB50" i="15"/>
  <c r="BX50" i="15"/>
  <c r="BT50" i="15"/>
  <c r="BP50" i="15"/>
  <c r="BL50" i="15"/>
  <c r="BH50" i="15"/>
  <c r="BD50" i="15"/>
  <c r="AZ50" i="15"/>
  <c r="AV50" i="15"/>
  <c r="AR50" i="15"/>
  <c r="AN50" i="15"/>
  <c r="AJ50" i="15"/>
  <c r="AF50" i="15"/>
  <c r="AB50" i="15"/>
  <c r="X50" i="15"/>
  <c r="T50" i="15"/>
  <c r="P50" i="15"/>
  <c r="M50" i="15"/>
  <c r="EB49" i="15"/>
  <c r="DX49" i="15"/>
  <c r="DT49" i="15"/>
  <c r="DP49" i="15"/>
  <c r="DL49" i="15"/>
  <c r="DH49" i="15"/>
  <c r="DD49" i="15"/>
  <c r="CZ49" i="15"/>
  <c r="CV49" i="15"/>
  <c r="CR49" i="15"/>
  <c r="CN49" i="15"/>
  <c r="CJ49" i="15"/>
  <c r="CF49" i="15"/>
  <c r="CB49" i="15"/>
  <c r="BX49" i="15"/>
  <c r="BT49" i="15"/>
  <c r="BP49" i="15"/>
  <c r="BL49" i="15"/>
  <c r="BH49" i="15"/>
  <c r="BD49" i="15"/>
  <c r="AZ49" i="15"/>
  <c r="AV49" i="15"/>
  <c r="AR49" i="15"/>
  <c r="AN49" i="15"/>
  <c r="AJ49" i="15"/>
  <c r="AF49" i="15"/>
  <c r="AB49" i="15"/>
  <c r="X49" i="15"/>
  <c r="T49" i="15"/>
  <c r="P49" i="15"/>
  <c r="M49" i="15"/>
  <c r="EB48" i="15"/>
  <c r="DX48" i="15"/>
  <c r="DT48" i="15"/>
  <c r="DP48" i="15"/>
  <c r="DL48" i="15"/>
  <c r="DH48" i="15"/>
  <c r="DD48" i="15"/>
  <c r="CZ48" i="15"/>
  <c r="CV48" i="15"/>
  <c r="CR48" i="15"/>
  <c r="CN48" i="15"/>
  <c r="CJ48" i="15"/>
  <c r="CF48" i="15"/>
  <c r="CB48" i="15"/>
  <c r="BX48" i="15"/>
  <c r="BT48" i="15"/>
  <c r="BP48" i="15"/>
  <c r="BL48" i="15"/>
  <c r="BH48" i="15"/>
  <c r="BD48" i="15"/>
  <c r="AZ48" i="15"/>
  <c r="AV48" i="15"/>
  <c r="AR48" i="15"/>
  <c r="AN48" i="15"/>
  <c r="AJ48" i="15"/>
  <c r="AF48" i="15"/>
  <c r="AB48" i="15"/>
  <c r="X48" i="15"/>
  <c r="T48" i="15"/>
  <c r="P48" i="15"/>
  <c r="M48" i="15"/>
  <c r="EB47" i="15"/>
  <c r="DX47" i="15"/>
  <c r="DT47" i="15"/>
  <c r="DP47" i="15"/>
  <c r="DL47" i="15"/>
  <c r="DH47" i="15"/>
  <c r="DD47" i="15"/>
  <c r="CZ47" i="15"/>
  <c r="CV47" i="15"/>
  <c r="CR47" i="15"/>
  <c r="CN47" i="15"/>
  <c r="CJ47" i="15"/>
  <c r="CF47" i="15"/>
  <c r="CB47" i="15"/>
  <c r="BX47" i="15"/>
  <c r="BT47" i="15"/>
  <c r="BP47" i="15"/>
  <c r="BL47" i="15"/>
  <c r="BH47" i="15"/>
  <c r="BD47" i="15"/>
  <c r="AZ47" i="15"/>
  <c r="AV47" i="15"/>
  <c r="AR47" i="15"/>
  <c r="AN47" i="15"/>
  <c r="AJ47" i="15"/>
  <c r="AF47" i="15"/>
  <c r="AB47" i="15"/>
  <c r="X47" i="15"/>
  <c r="T47" i="15"/>
  <c r="P47" i="15"/>
  <c r="EB46" i="15"/>
  <c r="DX46" i="15"/>
  <c r="DT46" i="15"/>
  <c r="DP46" i="15"/>
  <c r="DL46" i="15"/>
  <c r="DH46" i="15"/>
  <c r="DD46" i="15"/>
  <c r="CZ46" i="15"/>
  <c r="CV46" i="15"/>
  <c r="CR46" i="15"/>
  <c r="CN46" i="15"/>
  <c r="CJ46" i="15"/>
  <c r="CF46" i="15"/>
  <c r="CB46" i="15"/>
  <c r="BX46" i="15"/>
  <c r="BT46" i="15"/>
  <c r="BP46" i="15"/>
  <c r="BL46" i="15"/>
  <c r="BH46" i="15"/>
  <c r="BD46" i="15"/>
  <c r="AZ46" i="15"/>
  <c r="AV46" i="15"/>
  <c r="AR46" i="15"/>
  <c r="AN46" i="15"/>
  <c r="AJ46" i="15"/>
  <c r="AF46" i="15"/>
  <c r="AB46" i="15"/>
  <c r="X46" i="15"/>
  <c r="T46" i="15"/>
  <c r="P46" i="15"/>
  <c r="M46" i="15"/>
  <c r="EB45" i="15"/>
  <c r="DX45" i="15"/>
  <c r="DT45" i="15"/>
  <c r="DP45" i="15"/>
  <c r="DL45" i="15"/>
  <c r="DH45" i="15"/>
  <c r="DD45" i="15"/>
  <c r="CZ45" i="15"/>
  <c r="CV45" i="15"/>
  <c r="CR45" i="15"/>
  <c r="CN45" i="15"/>
  <c r="CJ45" i="15"/>
  <c r="CF45" i="15"/>
  <c r="CB45" i="15"/>
  <c r="BX45" i="15"/>
  <c r="BT45" i="15"/>
  <c r="BP45" i="15"/>
  <c r="BL45" i="15"/>
  <c r="BH45" i="15"/>
  <c r="BD45" i="15"/>
  <c r="AZ45" i="15"/>
  <c r="AV45" i="15"/>
  <c r="AR45" i="15"/>
  <c r="AN45" i="15"/>
  <c r="AJ45" i="15"/>
  <c r="AF45" i="15"/>
  <c r="AB45" i="15"/>
  <c r="X45" i="15"/>
  <c r="T45" i="15"/>
  <c r="P45" i="15"/>
  <c r="M45" i="15"/>
  <c r="EB44" i="15"/>
  <c r="DX44" i="15"/>
  <c r="DT44" i="15"/>
  <c r="DP44" i="15"/>
  <c r="DL44" i="15"/>
  <c r="DH44" i="15"/>
  <c r="DD44" i="15"/>
  <c r="CZ44" i="15"/>
  <c r="CV44" i="15"/>
  <c r="CR44" i="15"/>
  <c r="CN44" i="15"/>
  <c r="CJ44" i="15"/>
  <c r="CF44" i="15"/>
  <c r="CB44" i="15"/>
  <c r="BX44" i="15"/>
  <c r="BT44" i="15"/>
  <c r="BP44" i="15"/>
  <c r="BL44" i="15"/>
  <c r="BH44" i="15"/>
  <c r="BD44" i="15"/>
  <c r="AZ44" i="15"/>
  <c r="AV44" i="15"/>
  <c r="AR44" i="15"/>
  <c r="AN44" i="15"/>
  <c r="AJ44" i="15"/>
  <c r="AF44" i="15"/>
  <c r="AB44" i="15"/>
  <c r="X44" i="15"/>
  <c r="T44" i="15"/>
  <c r="P44" i="15"/>
  <c r="M44" i="15"/>
  <c r="EB43" i="15"/>
  <c r="DX43" i="15"/>
  <c r="DT43" i="15"/>
  <c r="DP43" i="15"/>
  <c r="DL43" i="15"/>
  <c r="DH43" i="15"/>
  <c r="DD43" i="15"/>
  <c r="CZ43" i="15"/>
  <c r="CV43" i="15"/>
  <c r="CR43" i="15"/>
  <c r="CN43" i="15"/>
  <c r="CJ43" i="15"/>
  <c r="CF43" i="15"/>
  <c r="CB43" i="15"/>
  <c r="BX43" i="15"/>
  <c r="BT43" i="15"/>
  <c r="BP43" i="15"/>
  <c r="BL43" i="15"/>
  <c r="BH43" i="15"/>
  <c r="BD43" i="15"/>
  <c r="AZ43" i="15"/>
  <c r="AV43" i="15"/>
  <c r="AR43" i="15"/>
  <c r="AN43" i="15"/>
  <c r="AJ43" i="15"/>
  <c r="AF43" i="15"/>
  <c r="AB43" i="15"/>
  <c r="X43" i="15"/>
  <c r="T43" i="15"/>
  <c r="P43" i="15"/>
  <c r="M43" i="15"/>
  <c r="EB42" i="15"/>
  <c r="DX42" i="15"/>
  <c r="DT42" i="15"/>
  <c r="DP42" i="15"/>
  <c r="DL42" i="15"/>
  <c r="DH42" i="15"/>
  <c r="DD42" i="15"/>
  <c r="CZ42" i="15"/>
  <c r="CV42" i="15"/>
  <c r="CR42" i="15"/>
  <c r="CN42" i="15"/>
  <c r="CJ42" i="15"/>
  <c r="CF42" i="15"/>
  <c r="CB42" i="15"/>
  <c r="BX42" i="15"/>
  <c r="BT42" i="15"/>
  <c r="BP42" i="15"/>
  <c r="BL42" i="15"/>
  <c r="BH42" i="15"/>
  <c r="BD42" i="15"/>
  <c r="AZ42" i="15"/>
  <c r="AV42" i="15"/>
  <c r="AR42" i="15"/>
  <c r="AN42" i="15"/>
  <c r="AJ42" i="15"/>
  <c r="AF42" i="15"/>
  <c r="AB42" i="15"/>
  <c r="X42" i="15"/>
  <c r="T42" i="15"/>
  <c r="P42" i="15"/>
  <c r="M42" i="15"/>
  <c r="EB41" i="15"/>
  <c r="DX41" i="15"/>
  <c r="DT41" i="15"/>
  <c r="DP41" i="15"/>
  <c r="DL41" i="15"/>
  <c r="DH41" i="15"/>
  <c r="DD41" i="15"/>
  <c r="CZ41" i="15"/>
  <c r="CV41" i="15"/>
  <c r="CR41" i="15"/>
  <c r="CN41" i="15"/>
  <c r="CJ41" i="15"/>
  <c r="CF41" i="15"/>
  <c r="CB41" i="15"/>
  <c r="BX41" i="15"/>
  <c r="BT41" i="15"/>
  <c r="BP41" i="15"/>
  <c r="BL41" i="15"/>
  <c r="BH41" i="15"/>
  <c r="BD41" i="15"/>
  <c r="AZ41" i="15"/>
  <c r="AV41" i="15"/>
  <c r="AR41" i="15"/>
  <c r="AN41" i="15"/>
  <c r="AJ41" i="15"/>
  <c r="AF41" i="15"/>
  <c r="AB41" i="15"/>
  <c r="X41" i="15"/>
  <c r="T41" i="15"/>
  <c r="P41" i="15"/>
  <c r="M41" i="15"/>
  <c r="EB40" i="15"/>
  <c r="DX40" i="15"/>
  <c r="DT40" i="15"/>
  <c r="DP40" i="15"/>
  <c r="DL40" i="15"/>
  <c r="DH40" i="15"/>
  <c r="DD40" i="15"/>
  <c r="CZ40" i="15"/>
  <c r="CV40" i="15"/>
  <c r="CR40" i="15"/>
  <c r="CN40" i="15"/>
  <c r="CJ40" i="15"/>
  <c r="CF40" i="15"/>
  <c r="CB40" i="15"/>
  <c r="BX40" i="15"/>
  <c r="BT40" i="15"/>
  <c r="BP40" i="15"/>
  <c r="BL40" i="15"/>
  <c r="BH40" i="15"/>
  <c r="BD40" i="15"/>
  <c r="AZ40" i="15"/>
  <c r="AV40" i="15"/>
  <c r="AR40" i="15"/>
  <c r="AN40" i="15"/>
  <c r="AJ40" i="15"/>
  <c r="AF40" i="15"/>
  <c r="AB40" i="15"/>
  <c r="X40" i="15"/>
  <c r="T40" i="15"/>
  <c r="P40" i="15"/>
  <c r="M40" i="15"/>
  <c r="EB39" i="15"/>
  <c r="DX39" i="15"/>
  <c r="DT39" i="15"/>
  <c r="DP39" i="15"/>
  <c r="DL39" i="15"/>
  <c r="DH39" i="15"/>
  <c r="DD39" i="15"/>
  <c r="CZ39" i="15"/>
  <c r="CV39" i="15"/>
  <c r="CR39" i="15"/>
  <c r="CN39" i="15"/>
  <c r="CJ39" i="15"/>
  <c r="CF39" i="15"/>
  <c r="CB39" i="15"/>
  <c r="BX39" i="15"/>
  <c r="BT39" i="15"/>
  <c r="BP39" i="15"/>
  <c r="BL39" i="15"/>
  <c r="BH39" i="15"/>
  <c r="BD39" i="15"/>
  <c r="AZ39" i="15"/>
  <c r="AV39" i="15"/>
  <c r="AR39" i="15"/>
  <c r="AN39" i="15"/>
  <c r="AJ39" i="15"/>
  <c r="AF39" i="15"/>
  <c r="AB39" i="15"/>
  <c r="X39" i="15"/>
  <c r="T39" i="15"/>
  <c r="P39" i="15"/>
  <c r="EB38" i="15"/>
  <c r="DX38" i="15"/>
  <c r="DT38" i="15"/>
  <c r="DP38" i="15"/>
  <c r="DL38" i="15"/>
  <c r="DH38" i="15"/>
  <c r="DD38" i="15"/>
  <c r="CZ38" i="15"/>
  <c r="CV38" i="15"/>
  <c r="CR38" i="15"/>
  <c r="CN38" i="15"/>
  <c r="CJ38" i="15"/>
  <c r="CF38" i="15"/>
  <c r="CB38" i="15"/>
  <c r="BX38" i="15"/>
  <c r="BT38" i="15"/>
  <c r="BP38" i="15"/>
  <c r="BL38" i="15"/>
  <c r="BH38" i="15"/>
  <c r="BD38" i="15"/>
  <c r="AZ38" i="15"/>
  <c r="AV38" i="15"/>
  <c r="AR38" i="15"/>
  <c r="AN38" i="15"/>
  <c r="AJ38" i="15"/>
  <c r="AF38" i="15"/>
  <c r="AB38" i="15"/>
  <c r="X38" i="15"/>
  <c r="T38" i="15"/>
  <c r="P38" i="15"/>
  <c r="M38" i="15"/>
  <c r="EB37" i="15"/>
  <c r="DX37" i="15"/>
  <c r="DT37" i="15"/>
  <c r="DP37" i="15"/>
  <c r="DL37" i="15"/>
  <c r="DH37" i="15"/>
  <c r="DD37" i="15"/>
  <c r="CZ37" i="15"/>
  <c r="CV37" i="15"/>
  <c r="CR37" i="15"/>
  <c r="CN37" i="15"/>
  <c r="CJ37" i="15"/>
  <c r="CF37" i="15"/>
  <c r="CB37" i="15"/>
  <c r="BX37" i="15"/>
  <c r="BT37" i="15"/>
  <c r="BP37" i="15"/>
  <c r="BL37" i="15"/>
  <c r="BH37" i="15"/>
  <c r="BD37" i="15"/>
  <c r="AZ37" i="15"/>
  <c r="AV37" i="15"/>
  <c r="AR37" i="15"/>
  <c r="AN37" i="15"/>
  <c r="AJ37" i="15"/>
  <c r="AF37" i="15"/>
  <c r="AB37" i="15"/>
  <c r="X37" i="15"/>
  <c r="T37" i="15"/>
  <c r="P37" i="15"/>
  <c r="M37" i="15"/>
  <c r="EB36" i="15"/>
  <c r="DX36" i="15"/>
  <c r="DT36" i="15"/>
  <c r="DP36" i="15"/>
  <c r="DL36" i="15"/>
  <c r="DH36" i="15"/>
  <c r="DD36" i="15"/>
  <c r="CZ36" i="15"/>
  <c r="CV36" i="15"/>
  <c r="CR36" i="15"/>
  <c r="CN36" i="15"/>
  <c r="CJ36" i="15"/>
  <c r="CF36" i="15"/>
  <c r="CB36" i="15"/>
  <c r="BX36" i="15"/>
  <c r="BT36" i="15"/>
  <c r="BP36" i="15"/>
  <c r="BL36" i="15"/>
  <c r="BH36" i="15"/>
  <c r="BD36" i="15"/>
  <c r="AZ36" i="15"/>
  <c r="AV36" i="15"/>
  <c r="AR36" i="15"/>
  <c r="AN36" i="15"/>
  <c r="AJ36" i="15"/>
  <c r="AF36" i="15"/>
  <c r="AB36" i="15"/>
  <c r="X36" i="15"/>
  <c r="T36" i="15"/>
  <c r="P36" i="15"/>
  <c r="M36" i="15"/>
  <c r="EB35" i="15"/>
  <c r="DX35" i="15"/>
  <c r="DT35" i="15"/>
  <c r="DP35" i="15"/>
  <c r="DL35" i="15"/>
  <c r="DH35" i="15"/>
  <c r="DD35" i="15"/>
  <c r="CZ35" i="15"/>
  <c r="CV35" i="15"/>
  <c r="CR35" i="15"/>
  <c r="CN35" i="15"/>
  <c r="CJ35" i="15"/>
  <c r="CF35" i="15"/>
  <c r="CB35" i="15"/>
  <c r="BX35" i="15"/>
  <c r="BT35" i="15"/>
  <c r="BP35" i="15"/>
  <c r="BL35" i="15"/>
  <c r="BH35" i="15"/>
  <c r="BD35" i="15"/>
  <c r="AZ35" i="15"/>
  <c r="AV35" i="15"/>
  <c r="AR35" i="15"/>
  <c r="AN35" i="15"/>
  <c r="AJ35" i="15"/>
  <c r="AF35" i="15"/>
  <c r="AB35" i="15"/>
  <c r="X35" i="15"/>
  <c r="T35" i="15"/>
  <c r="P35" i="15"/>
  <c r="M35" i="15"/>
  <c r="EB34" i="15"/>
  <c r="DX34" i="15"/>
  <c r="DT34" i="15"/>
  <c r="DP34" i="15"/>
  <c r="DL34" i="15"/>
  <c r="DH34" i="15"/>
  <c r="DD34" i="15"/>
  <c r="CZ34" i="15"/>
  <c r="CV34" i="15"/>
  <c r="CR34" i="15"/>
  <c r="CN34" i="15"/>
  <c r="CJ34" i="15"/>
  <c r="CF34" i="15"/>
  <c r="CB34" i="15"/>
  <c r="BX34" i="15"/>
  <c r="BT34" i="15"/>
  <c r="BP34" i="15"/>
  <c r="BL34" i="15"/>
  <c r="BH34" i="15"/>
  <c r="BD34" i="15"/>
  <c r="AZ34" i="15"/>
  <c r="AV34" i="15"/>
  <c r="AR34" i="15"/>
  <c r="AN34" i="15"/>
  <c r="AJ34" i="15"/>
  <c r="AF34" i="15"/>
  <c r="AB34" i="15"/>
  <c r="X34" i="15"/>
  <c r="T34" i="15"/>
  <c r="P34" i="15"/>
  <c r="M34" i="15"/>
  <c r="EB33" i="15"/>
  <c r="DX33" i="15"/>
  <c r="DT33" i="15"/>
  <c r="DP33" i="15"/>
  <c r="DL33" i="15"/>
  <c r="DH33" i="15"/>
  <c r="DD33" i="15"/>
  <c r="CZ33" i="15"/>
  <c r="CV33" i="15"/>
  <c r="CR33" i="15"/>
  <c r="CN33" i="15"/>
  <c r="CJ33" i="15"/>
  <c r="CF33" i="15"/>
  <c r="CB33" i="15"/>
  <c r="BX33" i="15"/>
  <c r="BT33" i="15"/>
  <c r="BP33" i="15"/>
  <c r="BL33" i="15"/>
  <c r="BH33" i="15"/>
  <c r="BD33" i="15"/>
  <c r="AZ33" i="15"/>
  <c r="AV33" i="15"/>
  <c r="AR33" i="15"/>
  <c r="AN33" i="15"/>
  <c r="AJ33" i="15"/>
  <c r="AF33" i="15"/>
  <c r="AB33" i="15"/>
  <c r="X33" i="15"/>
  <c r="T33" i="15"/>
  <c r="P33" i="15"/>
  <c r="M33" i="15"/>
  <c r="EB32" i="15"/>
  <c r="DX32" i="15"/>
  <c r="DT32" i="15"/>
  <c r="DP32" i="15"/>
  <c r="DL32" i="15"/>
  <c r="DH32" i="15"/>
  <c r="DD32" i="15"/>
  <c r="CZ32" i="15"/>
  <c r="CV32" i="15"/>
  <c r="CR32" i="15"/>
  <c r="CN32" i="15"/>
  <c r="CJ32" i="15"/>
  <c r="CF32" i="15"/>
  <c r="CB32" i="15"/>
  <c r="BX32" i="15"/>
  <c r="BT32" i="15"/>
  <c r="BP32" i="15"/>
  <c r="BL32" i="15"/>
  <c r="BH32" i="15"/>
  <c r="BD32" i="15"/>
  <c r="AZ32" i="15"/>
  <c r="AV32" i="15"/>
  <c r="AR32" i="15"/>
  <c r="AN32" i="15"/>
  <c r="AJ32" i="15"/>
  <c r="AF32" i="15"/>
  <c r="AB32" i="15"/>
  <c r="X32" i="15"/>
  <c r="T32" i="15"/>
  <c r="P32" i="15"/>
  <c r="M32" i="15"/>
  <c r="EB31" i="15"/>
  <c r="DX31" i="15"/>
  <c r="DT31" i="15"/>
  <c r="DP31" i="15"/>
  <c r="DL31" i="15"/>
  <c r="DH31" i="15"/>
  <c r="DD31" i="15"/>
  <c r="CZ31" i="15"/>
  <c r="CV31" i="15"/>
  <c r="CR31" i="15"/>
  <c r="CN31" i="15"/>
  <c r="CJ31" i="15"/>
  <c r="CF31" i="15"/>
  <c r="CB31" i="15"/>
  <c r="BX31" i="15"/>
  <c r="BT31" i="15"/>
  <c r="BP31" i="15"/>
  <c r="BL31" i="15"/>
  <c r="BH31" i="15"/>
  <c r="BD31" i="15"/>
  <c r="AZ31" i="15"/>
  <c r="AV31" i="15"/>
  <c r="AR31" i="15"/>
  <c r="AN31" i="15"/>
  <c r="AJ31" i="15"/>
  <c r="AF31" i="15"/>
  <c r="AB31" i="15"/>
  <c r="X31" i="15"/>
  <c r="T31" i="15"/>
  <c r="P31" i="15"/>
  <c r="EB30" i="15"/>
  <c r="DX30" i="15"/>
  <c r="DT30" i="15"/>
  <c r="DP30" i="15"/>
  <c r="DL30" i="15"/>
  <c r="DH30" i="15"/>
  <c r="DD30" i="15"/>
  <c r="CZ30" i="15"/>
  <c r="CV30" i="15"/>
  <c r="CR30" i="15"/>
  <c r="CN30" i="15"/>
  <c r="CJ30" i="15"/>
  <c r="CF30" i="15"/>
  <c r="CB30" i="15"/>
  <c r="BX30" i="15"/>
  <c r="BT30" i="15"/>
  <c r="BP30" i="15"/>
  <c r="BL30" i="15"/>
  <c r="BH30" i="15"/>
  <c r="BD30" i="15"/>
  <c r="AZ30" i="15"/>
  <c r="AV30" i="15"/>
  <c r="AR30" i="15"/>
  <c r="AN30" i="15"/>
  <c r="AJ30" i="15"/>
  <c r="AF30" i="15"/>
  <c r="AB30" i="15"/>
  <c r="X30" i="15"/>
  <c r="T30" i="15"/>
  <c r="P30" i="15"/>
  <c r="M30" i="15"/>
  <c r="EB29" i="15"/>
  <c r="DX29" i="15"/>
  <c r="DT29" i="15"/>
  <c r="DP29" i="15"/>
  <c r="DL29" i="15"/>
  <c r="DH29" i="15"/>
  <c r="DD29" i="15"/>
  <c r="CZ29" i="15"/>
  <c r="CV29" i="15"/>
  <c r="CR29" i="15"/>
  <c r="CN29" i="15"/>
  <c r="CJ29" i="15"/>
  <c r="CF29" i="15"/>
  <c r="CB29" i="15"/>
  <c r="BX29" i="15"/>
  <c r="BT29" i="15"/>
  <c r="BP29" i="15"/>
  <c r="BL29" i="15"/>
  <c r="BH29" i="15"/>
  <c r="BD29" i="15"/>
  <c r="AZ29" i="15"/>
  <c r="AV29" i="15"/>
  <c r="AR29" i="15"/>
  <c r="AN29" i="15"/>
  <c r="AJ29" i="15"/>
  <c r="AF29" i="15"/>
  <c r="AB29" i="15"/>
  <c r="X29" i="15"/>
  <c r="T29" i="15"/>
  <c r="P29" i="15"/>
  <c r="M29" i="15"/>
  <c r="EB28" i="15"/>
  <c r="DX28" i="15"/>
  <c r="DT28" i="15"/>
  <c r="DP28" i="15"/>
  <c r="DL28" i="15"/>
  <c r="DH28" i="15"/>
  <c r="DD28" i="15"/>
  <c r="CZ28" i="15"/>
  <c r="CV28" i="15"/>
  <c r="CR28" i="15"/>
  <c r="CN28" i="15"/>
  <c r="CJ28" i="15"/>
  <c r="CF28" i="15"/>
  <c r="CB28" i="15"/>
  <c r="BX28" i="15"/>
  <c r="BT28" i="15"/>
  <c r="BP28" i="15"/>
  <c r="BL28" i="15"/>
  <c r="BH28" i="15"/>
  <c r="BD28" i="15"/>
  <c r="AZ28" i="15"/>
  <c r="AV28" i="15"/>
  <c r="AR28" i="15"/>
  <c r="AN28" i="15"/>
  <c r="AJ28" i="15"/>
  <c r="AF28" i="15"/>
  <c r="AB28" i="15"/>
  <c r="X28" i="15"/>
  <c r="T28" i="15"/>
  <c r="P28" i="15"/>
  <c r="M28" i="15"/>
  <c r="EB27" i="15"/>
  <c r="DX27" i="15"/>
  <c r="DT27" i="15"/>
  <c r="DP27" i="15"/>
  <c r="DL27" i="15"/>
  <c r="DH27" i="15"/>
  <c r="DD27" i="15"/>
  <c r="CZ27" i="15"/>
  <c r="CV27" i="15"/>
  <c r="CR27" i="15"/>
  <c r="CN27" i="15"/>
  <c r="CJ27" i="15"/>
  <c r="CF27" i="15"/>
  <c r="CB27" i="15"/>
  <c r="BX27" i="15"/>
  <c r="BT27" i="15"/>
  <c r="BP27" i="15"/>
  <c r="BL27" i="15"/>
  <c r="BH27" i="15"/>
  <c r="BD27" i="15"/>
  <c r="AZ27" i="15"/>
  <c r="AV27" i="15"/>
  <c r="AR27" i="15"/>
  <c r="AN27" i="15"/>
  <c r="AJ27" i="15"/>
  <c r="AF27" i="15"/>
  <c r="AB27" i="15"/>
  <c r="X27" i="15"/>
  <c r="T27" i="15"/>
  <c r="P27" i="15"/>
  <c r="M27" i="15"/>
  <c r="EB26" i="15"/>
  <c r="DX26" i="15"/>
  <c r="DT26" i="15"/>
  <c r="DP26" i="15"/>
  <c r="DL26" i="15"/>
  <c r="DH26" i="15"/>
  <c r="DD26" i="15"/>
  <c r="CZ26" i="15"/>
  <c r="CV26" i="15"/>
  <c r="CR26" i="15"/>
  <c r="CN26" i="15"/>
  <c r="CJ26" i="15"/>
  <c r="CF26" i="15"/>
  <c r="CB26" i="15"/>
  <c r="BX26" i="15"/>
  <c r="BT26" i="15"/>
  <c r="BP26" i="15"/>
  <c r="BL26" i="15"/>
  <c r="BH26" i="15"/>
  <c r="BD26" i="15"/>
  <c r="AZ26" i="15"/>
  <c r="AV26" i="15"/>
  <c r="AR26" i="15"/>
  <c r="AN26" i="15"/>
  <c r="AJ26" i="15"/>
  <c r="AF26" i="15"/>
  <c r="AB26" i="15"/>
  <c r="X26" i="15"/>
  <c r="T26" i="15"/>
  <c r="P26" i="15"/>
  <c r="M26" i="15"/>
  <c r="EB25" i="15"/>
  <c r="DX25" i="15"/>
  <c r="DT25" i="15"/>
  <c r="DP25" i="15"/>
  <c r="DL25" i="15"/>
  <c r="DH25" i="15"/>
  <c r="DD25" i="15"/>
  <c r="CZ25" i="15"/>
  <c r="CV25" i="15"/>
  <c r="CR25" i="15"/>
  <c r="CN25" i="15"/>
  <c r="CJ25" i="15"/>
  <c r="CF25" i="15"/>
  <c r="CB25" i="15"/>
  <c r="BX25" i="15"/>
  <c r="BT25" i="15"/>
  <c r="BP25" i="15"/>
  <c r="BL25" i="15"/>
  <c r="BH25" i="15"/>
  <c r="BD25" i="15"/>
  <c r="AZ25" i="15"/>
  <c r="AV25" i="15"/>
  <c r="AR25" i="15"/>
  <c r="AN25" i="15"/>
  <c r="AJ25" i="15"/>
  <c r="AF25" i="15"/>
  <c r="AB25" i="15"/>
  <c r="X25" i="15"/>
  <c r="T25" i="15"/>
  <c r="P25" i="15"/>
  <c r="M25" i="15"/>
  <c r="EB24" i="15"/>
  <c r="DX24" i="15"/>
  <c r="DT24" i="15"/>
  <c r="DP24" i="15"/>
  <c r="DL24" i="15"/>
  <c r="DH24" i="15"/>
  <c r="DD24" i="15"/>
  <c r="CZ24" i="15"/>
  <c r="CV24" i="15"/>
  <c r="CR24" i="15"/>
  <c r="CN24" i="15"/>
  <c r="CJ24" i="15"/>
  <c r="CF24" i="15"/>
  <c r="CB24" i="15"/>
  <c r="BX24" i="15"/>
  <c r="BT24" i="15"/>
  <c r="BP24" i="15"/>
  <c r="BL24" i="15"/>
  <c r="BH24" i="15"/>
  <c r="BD24" i="15"/>
  <c r="AZ24" i="15"/>
  <c r="AV24" i="15"/>
  <c r="AR24" i="15"/>
  <c r="AN24" i="15"/>
  <c r="AJ24" i="15"/>
  <c r="AF24" i="15"/>
  <c r="AB24" i="15"/>
  <c r="X24" i="15"/>
  <c r="T24" i="15"/>
  <c r="P24" i="15"/>
  <c r="M24" i="15"/>
  <c r="EB23" i="15"/>
  <c r="DX23" i="15"/>
  <c r="DT23" i="15"/>
  <c r="DP23" i="15"/>
  <c r="DL23" i="15"/>
  <c r="DH23" i="15"/>
  <c r="DD23" i="15"/>
  <c r="CZ23" i="15"/>
  <c r="CV23" i="15"/>
  <c r="CR23" i="15"/>
  <c r="CN23" i="15"/>
  <c r="CJ23" i="15"/>
  <c r="CF23" i="15"/>
  <c r="CB23" i="15"/>
  <c r="BX23" i="15"/>
  <c r="BT23" i="15"/>
  <c r="BP23" i="15"/>
  <c r="BL23" i="15"/>
  <c r="BH23" i="15"/>
  <c r="BD23" i="15"/>
  <c r="AZ23" i="15"/>
  <c r="AV23" i="15"/>
  <c r="AR23" i="15"/>
  <c r="AN23" i="15"/>
  <c r="AJ23" i="15"/>
  <c r="AF23" i="15"/>
  <c r="AB23" i="15"/>
  <c r="X23" i="15"/>
  <c r="T23" i="15"/>
  <c r="P23" i="15"/>
  <c r="EB22" i="15"/>
  <c r="DX22" i="15"/>
  <c r="DT22" i="15"/>
  <c r="DP22" i="15"/>
  <c r="DL22" i="15"/>
  <c r="DH22" i="15"/>
  <c r="DD22" i="15"/>
  <c r="CZ22" i="15"/>
  <c r="CV22" i="15"/>
  <c r="CR22" i="15"/>
  <c r="CN22" i="15"/>
  <c r="CJ22" i="15"/>
  <c r="CF22" i="15"/>
  <c r="CB22" i="15"/>
  <c r="BX22" i="15"/>
  <c r="BT22" i="15"/>
  <c r="BP22" i="15"/>
  <c r="BL22" i="15"/>
  <c r="BH22" i="15"/>
  <c r="BD22" i="15"/>
  <c r="AZ22" i="15"/>
  <c r="AV22" i="15"/>
  <c r="AR22" i="15"/>
  <c r="AN22" i="15"/>
  <c r="AJ22" i="15"/>
  <c r="AF22" i="15"/>
  <c r="AB22" i="15"/>
  <c r="X22" i="15"/>
  <c r="T22" i="15"/>
  <c r="P22" i="15"/>
  <c r="M22" i="15"/>
  <c r="EB21" i="15"/>
  <c r="DX21" i="15"/>
  <c r="DT21" i="15"/>
  <c r="DP21" i="15"/>
  <c r="DL21" i="15"/>
  <c r="DH21" i="15"/>
  <c r="DD21" i="15"/>
  <c r="CZ21" i="15"/>
  <c r="CV21" i="15"/>
  <c r="CR21" i="15"/>
  <c r="CN21" i="15"/>
  <c r="CJ21" i="15"/>
  <c r="CF21" i="15"/>
  <c r="CB21" i="15"/>
  <c r="BX21" i="15"/>
  <c r="BT21" i="15"/>
  <c r="BP21" i="15"/>
  <c r="BL21" i="15"/>
  <c r="BH21" i="15"/>
  <c r="BD21" i="15"/>
  <c r="AZ21" i="15"/>
  <c r="AV21" i="15"/>
  <c r="AR21" i="15"/>
  <c r="AN21" i="15"/>
  <c r="AJ21" i="15"/>
  <c r="AF21" i="15"/>
  <c r="AB21" i="15"/>
  <c r="X21" i="15"/>
  <c r="T21" i="15"/>
  <c r="P21" i="15"/>
  <c r="M21" i="15"/>
  <c r="EB20" i="15"/>
  <c r="DX20" i="15"/>
  <c r="DT20" i="15"/>
  <c r="DP20" i="15"/>
  <c r="DL20" i="15"/>
  <c r="DH20" i="15"/>
  <c r="DD20" i="15"/>
  <c r="CZ20" i="15"/>
  <c r="CV20" i="15"/>
  <c r="CR20" i="15"/>
  <c r="CN20" i="15"/>
  <c r="CJ20" i="15"/>
  <c r="CF20" i="15"/>
  <c r="CB20" i="15"/>
  <c r="BX20" i="15"/>
  <c r="BT20" i="15"/>
  <c r="BP20" i="15"/>
  <c r="BL20" i="15"/>
  <c r="BH20" i="15"/>
  <c r="BD20" i="15"/>
  <c r="AZ20" i="15"/>
  <c r="AV20" i="15"/>
  <c r="AR20" i="15"/>
  <c r="AN20" i="15"/>
  <c r="AJ20" i="15"/>
  <c r="AF20" i="15"/>
  <c r="AB20" i="15"/>
  <c r="X20" i="15"/>
  <c r="T20" i="15"/>
  <c r="P20" i="15"/>
  <c r="M20" i="15"/>
  <c r="EB19" i="15"/>
  <c r="DX19" i="15"/>
  <c r="DT19" i="15"/>
  <c r="DP19" i="15"/>
  <c r="DL19" i="15"/>
  <c r="DH19" i="15"/>
  <c r="DD19" i="15"/>
  <c r="CZ19" i="15"/>
  <c r="CV19" i="15"/>
  <c r="CR19" i="15"/>
  <c r="CN19" i="15"/>
  <c r="CJ19" i="15"/>
  <c r="CF19" i="15"/>
  <c r="CB19" i="15"/>
  <c r="BX19" i="15"/>
  <c r="BT19" i="15"/>
  <c r="BP19" i="15"/>
  <c r="BL19" i="15"/>
  <c r="BH19" i="15"/>
  <c r="BD19" i="15"/>
  <c r="AZ19" i="15"/>
  <c r="AV19" i="15"/>
  <c r="AR19" i="15"/>
  <c r="AN19" i="15"/>
  <c r="AJ19" i="15"/>
  <c r="AF19" i="15"/>
  <c r="AB19" i="15"/>
  <c r="X19" i="15"/>
  <c r="T19" i="15"/>
  <c r="P19" i="15"/>
  <c r="M19" i="15"/>
  <c r="EB18" i="15"/>
  <c r="DX18" i="15"/>
  <c r="DT18" i="15"/>
  <c r="DP18" i="15"/>
  <c r="DL18" i="15"/>
  <c r="DH18" i="15"/>
  <c r="DD18" i="15"/>
  <c r="CZ18" i="15"/>
  <c r="CV18" i="15"/>
  <c r="CR18" i="15"/>
  <c r="CN18" i="15"/>
  <c r="CJ18" i="15"/>
  <c r="CF18" i="15"/>
  <c r="CB18" i="15"/>
  <c r="BX18" i="15"/>
  <c r="BT18" i="15"/>
  <c r="BP18" i="15"/>
  <c r="BL18" i="15"/>
  <c r="BH18" i="15"/>
  <c r="BD18" i="15"/>
  <c r="AZ18" i="15"/>
  <c r="AV18" i="15"/>
  <c r="AR18" i="15"/>
  <c r="AN18" i="15"/>
  <c r="AJ18" i="15"/>
  <c r="AF18" i="15"/>
  <c r="AB18" i="15"/>
  <c r="X18" i="15"/>
  <c r="T18" i="15"/>
  <c r="P18" i="15"/>
  <c r="M18" i="15"/>
  <c r="EB17" i="15"/>
  <c r="DX17" i="15"/>
  <c r="DT17" i="15"/>
  <c r="DP17" i="15"/>
  <c r="DL17" i="15"/>
  <c r="DH17" i="15"/>
  <c r="DD17" i="15"/>
  <c r="CZ17" i="15"/>
  <c r="CV17" i="15"/>
  <c r="CR17" i="15"/>
  <c r="CN17" i="15"/>
  <c r="CJ17" i="15"/>
  <c r="CF17" i="15"/>
  <c r="CB17" i="15"/>
  <c r="BX17" i="15"/>
  <c r="BT17" i="15"/>
  <c r="BP17" i="15"/>
  <c r="BL17" i="15"/>
  <c r="BH17" i="15"/>
  <c r="BD17" i="15"/>
  <c r="AZ17" i="15"/>
  <c r="AV17" i="15"/>
  <c r="AR17" i="15"/>
  <c r="AN17" i="15"/>
  <c r="AJ17" i="15"/>
  <c r="AF17" i="15"/>
  <c r="AB17" i="15"/>
  <c r="X17" i="15"/>
  <c r="T17" i="15"/>
  <c r="P17" i="15"/>
  <c r="M17" i="15"/>
  <c r="EB16" i="15"/>
  <c r="DX16" i="15"/>
  <c r="DT16" i="15"/>
  <c r="DP16" i="15"/>
  <c r="DL16" i="15"/>
  <c r="DH16" i="15"/>
  <c r="DD16" i="15"/>
  <c r="CZ16" i="15"/>
  <c r="CV16" i="15"/>
  <c r="CR16" i="15"/>
  <c r="CN16" i="15"/>
  <c r="CJ16" i="15"/>
  <c r="CF16" i="15"/>
  <c r="CB16" i="15"/>
  <c r="BX16" i="15"/>
  <c r="BT16" i="15"/>
  <c r="BP16" i="15"/>
  <c r="BL16" i="15"/>
  <c r="BH16" i="15"/>
  <c r="BD16" i="15"/>
  <c r="AZ16" i="15"/>
  <c r="AV16" i="15"/>
  <c r="AR16" i="15"/>
  <c r="AN16" i="15"/>
  <c r="AJ16" i="15"/>
  <c r="AF16" i="15"/>
  <c r="AB16" i="15"/>
  <c r="X16" i="15"/>
  <c r="T16" i="15"/>
  <c r="P16" i="15"/>
  <c r="M16" i="15"/>
  <c r="EB15" i="15"/>
  <c r="DX15" i="15"/>
  <c r="DT15" i="15"/>
  <c r="DP15" i="15"/>
  <c r="DL15" i="15"/>
  <c r="DH15" i="15"/>
  <c r="DD15" i="15"/>
  <c r="CZ15" i="15"/>
  <c r="CV15" i="15"/>
  <c r="CR15" i="15"/>
  <c r="CN15" i="15"/>
  <c r="CJ15" i="15"/>
  <c r="CF15" i="15"/>
  <c r="CB15" i="15"/>
  <c r="BX15" i="15"/>
  <c r="BT15" i="15"/>
  <c r="BP15" i="15"/>
  <c r="BL15" i="15"/>
  <c r="BH15" i="15"/>
  <c r="BD15" i="15"/>
  <c r="AZ15" i="15"/>
  <c r="AV15" i="15"/>
  <c r="AR15" i="15"/>
  <c r="AN15" i="15"/>
  <c r="AJ15" i="15"/>
  <c r="AF15" i="15"/>
  <c r="AB15" i="15"/>
  <c r="X15" i="15"/>
  <c r="T15" i="15"/>
  <c r="P15" i="15"/>
  <c r="EB14" i="15"/>
  <c r="DX14" i="15"/>
  <c r="DT14" i="15"/>
  <c r="DP14" i="15"/>
  <c r="DL14" i="15"/>
  <c r="DH14" i="15"/>
  <c r="DD14" i="15"/>
  <c r="CZ14" i="15"/>
  <c r="CV14" i="15"/>
  <c r="CR14" i="15"/>
  <c r="CN14" i="15"/>
  <c r="CJ14" i="15"/>
  <c r="CF14" i="15"/>
  <c r="CB14" i="15"/>
  <c r="BX14" i="15"/>
  <c r="BT14" i="15"/>
  <c r="BP14" i="15"/>
  <c r="BL14" i="15"/>
  <c r="BH14" i="15"/>
  <c r="BD14" i="15"/>
  <c r="AZ14" i="15"/>
  <c r="AV14" i="15"/>
  <c r="AR14" i="15"/>
  <c r="AN14" i="15"/>
  <c r="AJ14" i="15"/>
  <c r="AF14" i="15"/>
  <c r="AB14" i="15"/>
  <c r="X14" i="15"/>
  <c r="T14" i="15"/>
  <c r="P14" i="15"/>
  <c r="M14" i="15"/>
  <c r="EB13" i="15"/>
  <c r="DX13" i="15"/>
  <c r="DT13" i="15"/>
  <c r="DP13" i="15"/>
  <c r="DL13" i="15"/>
  <c r="DH13" i="15"/>
  <c r="DD13" i="15"/>
  <c r="CZ13" i="15"/>
  <c r="CV13" i="15"/>
  <c r="CR13" i="15"/>
  <c r="CN13" i="15"/>
  <c r="CJ13" i="15"/>
  <c r="CF13" i="15"/>
  <c r="CB13" i="15"/>
  <c r="BX13" i="15"/>
  <c r="BT13" i="15"/>
  <c r="BP13" i="15"/>
  <c r="BL13" i="15"/>
  <c r="BH13" i="15"/>
  <c r="BD13" i="15"/>
  <c r="AZ13" i="15"/>
  <c r="AV13" i="15"/>
  <c r="AR13" i="15"/>
  <c r="AN13" i="15"/>
  <c r="AJ13" i="15"/>
  <c r="AF13" i="15"/>
  <c r="AB13" i="15"/>
  <c r="X13" i="15"/>
  <c r="T13" i="15"/>
  <c r="P13" i="15"/>
  <c r="M13" i="15"/>
  <c r="EB12" i="15"/>
  <c r="DX12" i="15"/>
  <c r="DT12" i="15"/>
  <c r="DP12" i="15"/>
  <c r="DL12" i="15"/>
  <c r="DH12" i="15"/>
  <c r="DD12" i="15"/>
  <c r="CZ12" i="15"/>
  <c r="CV12" i="15"/>
  <c r="CR12" i="15"/>
  <c r="CN12" i="15"/>
  <c r="CJ12" i="15"/>
  <c r="CF12" i="15"/>
  <c r="CB12" i="15"/>
  <c r="BX12" i="15"/>
  <c r="BT12" i="15"/>
  <c r="BP12" i="15"/>
  <c r="BL12" i="15"/>
  <c r="BH12" i="15"/>
  <c r="BD12" i="15"/>
  <c r="AZ12" i="15"/>
  <c r="AV12" i="15"/>
  <c r="AR12" i="15"/>
  <c r="AN12" i="15"/>
  <c r="AJ12" i="15"/>
  <c r="AF12" i="15"/>
  <c r="AB12" i="15"/>
  <c r="X12" i="15"/>
  <c r="T12" i="15"/>
  <c r="P12" i="15"/>
  <c r="M12" i="15"/>
  <c r="EB11" i="15"/>
  <c r="DX11" i="15"/>
  <c r="DT11" i="15"/>
  <c r="DP11" i="15"/>
  <c r="DL11" i="15"/>
  <c r="DH11" i="15"/>
  <c r="DD11" i="15"/>
  <c r="CZ11" i="15"/>
  <c r="CV11" i="15"/>
  <c r="CR11" i="15"/>
  <c r="CN11" i="15"/>
  <c r="CJ11" i="15"/>
  <c r="CF11" i="15"/>
  <c r="CB11" i="15"/>
  <c r="BX11" i="15"/>
  <c r="BT11" i="15"/>
  <c r="BP11" i="15"/>
  <c r="BL11" i="15"/>
  <c r="BH11" i="15"/>
  <c r="BD11" i="15"/>
  <c r="AZ11" i="15"/>
  <c r="AV11" i="15"/>
  <c r="AR11" i="15"/>
  <c r="AN11" i="15"/>
  <c r="AJ11" i="15"/>
  <c r="AF11" i="15"/>
  <c r="AB11" i="15"/>
  <c r="X11" i="15"/>
  <c r="T11" i="15"/>
  <c r="P11" i="15"/>
  <c r="M11" i="15"/>
  <c r="EB10" i="15"/>
  <c r="DX10" i="15"/>
  <c r="DT10" i="15"/>
  <c r="DP10" i="15"/>
  <c r="DL10" i="15"/>
  <c r="DH10" i="15"/>
  <c r="DD10" i="15"/>
  <c r="CZ10" i="15"/>
  <c r="CV10" i="15"/>
  <c r="CR10" i="15"/>
  <c r="CN10" i="15"/>
  <c r="CJ10" i="15"/>
  <c r="CF10" i="15"/>
  <c r="CB10" i="15"/>
  <c r="BX10" i="15"/>
  <c r="BT10" i="15"/>
  <c r="BP10" i="15"/>
  <c r="BL10" i="15"/>
  <c r="BH10" i="15"/>
  <c r="BD10" i="15"/>
  <c r="AZ10" i="15"/>
  <c r="AV10" i="15"/>
  <c r="AR10" i="15"/>
  <c r="AN10" i="15"/>
  <c r="AJ10" i="15"/>
  <c r="AF10" i="15"/>
  <c r="AB10" i="15"/>
  <c r="X10" i="15"/>
  <c r="T10" i="15"/>
  <c r="P10" i="15"/>
  <c r="M10" i="15"/>
  <c r="EB9" i="15"/>
  <c r="DX9" i="15"/>
  <c r="DT9" i="15"/>
  <c r="DP9" i="15"/>
  <c r="DL9" i="15"/>
  <c r="DH9" i="15"/>
  <c r="DD9" i="15"/>
  <c r="CZ9" i="15"/>
  <c r="CV9" i="15"/>
  <c r="CR9" i="15"/>
  <c r="CN9" i="15"/>
  <c r="CJ9" i="15"/>
  <c r="CF9" i="15"/>
  <c r="CB9" i="15"/>
  <c r="BX9" i="15"/>
  <c r="BT9" i="15"/>
  <c r="BP9" i="15"/>
  <c r="BL9" i="15"/>
  <c r="BH9" i="15"/>
  <c r="BD9" i="15"/>
  <c r="AZ9" i="15"/>
  <c r="AV9" i="15"/>
  <c r="AR9" i="15"/>
  <c r="AN9" i="15"/>
  <c r="AJ9" i="15"/>
  <c r="AF9" i="15"/>
  <c r="AB9" i="15"/>
  <c r="X9" i="15"/>
  <c r="T9" i="15"/>
  <c r="P9" i="15"/>
  <c r="M9" i="15"/>
  <c r="EB8" i="15"/>
  <c r="DX8" i="15"/>
  <c r="DT8" i="15"/>
  <c r="DP8" i="15"/>
  <c r="DL8" i="15"/>
  <c r="DH8" i="15"/>
  <c r="DD8" i="15"/>
  <c r="CZ8" i="15"/>
  <c r="CV8" i="15"/>
  <c r="CR8" i="15"/>
  <c r="CN8" i="15"/>
  <c r="CJ8" i="15"/>
  <c r="CF8" i="15"/>
  <c r="CB8" i="15"/>
  <c r="BX8" i="15"/>
  <c r="BT8" i="15"/>
  <c r="BP8" i="15"/>
  <c r="BL8" i="15"/>
  <c r="BH8" i="15"/>
  <c r="BD8" i="15"/>
  <c r="AZ8" i="15"/>
  <c r="AV8" i="15"/>
  <c r="AR8" i="15"/>
  <c r="AN8" i="15"/>
  <c r="AJ8" i="15"/>
  <c r="AF8" i="15"/>
  <c r="AB8" i="15"/>
  <c r="X8" i="15"/>
  <c r="T8" i="15"/>
  <c r="P8" i="15"/>
  <c r="M8" i="15"/>
  <c r="EB7" i="15"/>
  <c r="DX7" i="15"/>
  <c r="DT7" i="15"/>
  <c r="DP7" i="15"/>
  <c r="DL7" i="15"/>
  <c r="DH7" i="15"/>
  <c r="DD7" i="15"/>
  <c r="CZ7" i="15"/>
  <c r="CV7" i="15"/>
  <c r="CR7" i="15"/>
  <c r="CN7" i="15"/>
  <c r="CJ7" i="15"/>
  <c r="CF7" i="15"/>
  <c r="CB7" i="15"/>
  <c r="BX7" i="15"/>
  <c r="BT7" i="15"/>
  <c r="BP7" i="15"/>
  <c r="BL7" i="15"/>
  <c r="BH7" i="15"/>
  <c r="BD7" i="15"/>
  <c r="AZ7" i="15"/>
  <c r="AV7" i="15"/>
  <c r="AR7" i="15"/>
  <c r="AN7" i="15"/>
  <c r="AJ7" i="15"/>
  <c r="AF7" i="15"/>
  <c r="AB7" i="15"/>
  <c r="X7" i="15"/>
  <c r="T7" i="15"/>
  <c r="P7" i="15"/>
  <c r="H5" i="15"/>
  <c r="F5" i="15"/>
  <c r="D5" i="15"/>
  <c r="H4" i="15"/>
  <c r="F4" i="15"/>
  <c r="D4" i="15"/>
  <c r="J3" i="15"/>
  <c r="H3" i="15"/>
  <c r="F3" i="15"/>
  <c r="D3" i="15"/>
  <c r="B3" i="15" l="1"/>
  <c r="M7" i="15"/>
  <c r="M15" i="15"/>
  <c r="M23" i="15"/>
  <c r="M31" i="15"/>
  <c r="M39" i="15"/>
  <c r="M47" i="15"/>
  <c r="M55" i="15"/>
  <c r="M63" i="15"/>
  <c r="M71" i="15"/>
  <c r="F119" i="6"/>
  <c r="F132" i="2"/>
  <c r="I12" i="16"/>
  <c r="J11" i="16" s="1"/>
  <c r="H12" i="16"/>
  <c r="G12" i="16"/>
  <c r="J9" i="16"/>
  <c r="J8" i="16"/>
  <c r="J5" i="16"/>
  <c r="J4" i="16"/>
  <c r="L3" i="16"/>
  <c r="M2" i="16"/>
  <c r="L2" i="16"/>
  <c r="N2" i="16" s="1"/>
  <c r="I12" i="13"/>
  <c r="J11" i="13" s="1"/>
  <c r="H12" i="13"/>
  <c r="G12" i="13"/>
  <c r="B23" i="16"/>
  <c r="B20" i="16"/>
  <c r="B17" i="16"/>
  <c r="B8" i="16"/>
  <c r="B5" i="16"/>
  <c r="B9" i="16" s="1"/>
  <c r="L29" i="16"/>
  <c r="J30" i="16" l="1"/>
  <c r="J3" i="16"/>
  <c r="J6" i="16"/>
  <c r="J12" i="16" s="1"/>
  <c r="J10" i="16"/>
  <c r="J7" i="16"/>
  <c r="B26" i="16"/>
  <c r="B12" i="16"/>
  <c r="B14" i="16" s="1"/>
  <c r="B27" i="16" s="1"/>
  <c r="B28" i="16" l="1"/>
  <c r="B29" i="16"/>
  <c r="K3" i="16" l="1"/>
  <c r="K9" i="16"/>
  <c r="K6" i="16"/>
  <c r="K11" i="16"/>
  <c r="K10" i="16"/>
  <c r="K8" i="16"/>
  <c r="K7" i="16"/>
  <c r="K5" i="16"/>
  <c r="K4" i="16"/>
  <c r="K30" i="16"/>
  <c r="K12" i="16" l="1"/>
  <c r="M3" i="16"/>
  <c r="L4" i="16" l="1"/>
  <c r="N3" i="16"/>
  <c r="N4" i="16" l="1"/>
  <c r="M4" i="16"/>
  <c r="L5" i="16" s="1"/>
  <c r="M5" i="16" l="1"/>
  <c r="L6" i="16" s="1"/>
  <c r="N5" i="16"/>
  <c r="M6" i="16" l="1"/>
  <c r="L7" i="16" s="1"/>
  <c r="N6" i="16"/>
  <c r="M7" i="16" l="1"/>
  <c r="L8" i="16" s="1"/>
  <c r="N7" i="16"/>
  <c r="M8" i="16" l="1"/>
  <c r="L9" i="16" s="1"/>
  <c r="N8" i="16"/>
  <c r="M9" i="16" l="1"/>
  <c r="L10" i="16" s="1"/>
  <c r="N9" i="16"/>
  <c r="J10" i="13"/>
  <c r="J3" i="13"/>
  <c r="M2" i="13"/>
  <c r="L2" i="13"/>
  <c r="L29" i="13"/>
  <c r="M10" i="16" l="1"/>
  <c r="N10" i="16"/>
  <c r="B20" i="13"/>
  <c r="B17" i="13"/>
  <c r="B14" i="13"/>
  <c r="B23" i="13"/>
  <c r="L3" i="13"/>
  <c r="B8" i="13"/>
  <c r="B5" i="13"/>
  <c r="B9" i="13" s="1"/>
  <c r="B26" i="13" l="1"/>
  <c r="B27" i="13"/>
  <c r="B28" i="13" l="1"/>
  <c r="K3" i="13" l="1"/>
  <c r="K12" i="13" s="1"/>
  <c r="K11" i="13"/>
  <c r="B29" i="13"/>
  <c r="J5" i="13"/>
  <c r="K5" i="13" s="1"/>
  <c r="J7" i="13"/>
  <c r="K7" i="13" s="1"/>
  <c r="J8" i="13"/>
  <c r="K8" i="13" s="1"/>
  <c r="J4" i="13"/>
  <c r="J9" i="13"/>
  <c r="K9" i="13" s="1"/>
  <c r="K10" i="13"/>
  <c r="J6" i="13"/>
  <c r="K6" i="13" s="1"/>
  <c r="M3" i="13" l="1"/>
  <c r="L4" i="13" s="1"/>
  <c r="J12" i="13"/>
  <c r="K4" i="13"/>
  <c r="M4" i="13" s="1"/>
  <c r="L5" i="13" s="1"/>
  <c r="M5" i="13" s="1"/>
  <c r="L6" i="13" s="1"/>
  <c r="M6" i="13" s="1"/>
  <c r="L7" i="13" s="1"/>
  <c r="M7" i="13" s="1"/>
  <c r="L8" i="13" s="1"/>
  <c r="M8" i="13" s="1"/>
  <c r="L9" i="13" s="1"/>
  <c r="M9" i="13" s="1"/>
  <c r="L10" i="13" s="1"/>
  <c r="M10" i="13" s="1"/>
</calcChain>
</file>

<file path=xl/comments1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2.xml><?xml version="1.0" encoding="utf-8"?>
<comments xmlns="http://schemas.openxmlformats.org/spreadsheetml/2006/main">
  <authors>
    <author>Admin</author>
  </authors>
  <commentList>
    <comment ref="L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  <comment ref="L29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Modificar</t>
        </r>
      </text>
    </comment>
  </commentList>
</comments>
</file>

<file path=xl/comments3.xml><?xml version="1.0" encoding="utf-8"?>
<comments xmlns="http://schemas.openxmlformats.org/spreadsheetml/2006/main">
  <authors>
    <author>Admin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el 100% de las evidencias requeridas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Reflejan acceso al LMS en los últimos 20 días calendario y además han aprobado entre el 80% y 99% de las evidencias requeridas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No reflejan acceso al LMS en los últimos 20 días calendario o más y/o han aprobado menos del 80% de las evidencias requeridas</t>
        </r>
      </text>
    </comment>
    <comment ref="I3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Ya registrado en formulario de Coordinación académica</t>
        </r>
      </text>
    </comment>
    <comment ref="E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  <comment ref="E5" authorId="0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Refleja este estado en SOFIA Plus</t>
        </r>
      </text>
    </comment>
  </commentList>
</comments>
</file>

<file path=xl/sharedStrings.xml><?xml version="1.0" encoding="utf-8"?>
<sst xmlns="http://schemas.openxmlformats.org/spreadsheetml/2006/main" count="2506" uniqueCount="882">
  <si>
    <t>CRONOGRAMA GENERAL</t>
  </si>
  <si>
    <t>CRONOGRAMA POR FASE</t>
  </si>
  <si>
    <t>Nombre exacto de la Fase (Incluida la inducción)</t>
  </si>
  <si>
    <t>Actividades de proyecto</t>
  </si>
  <si>
    <t>Actividad de aprendizaje</t>
  </si>
  <si>
    <t>Tiempo de duración estimado (Horas, días o meses)</t>
  </si>
  <si>
    <t>Fecha de inicio y fin de cada fase</t>
  </si>
  <si>
    <t>Nombre exacto de la Fase</t>
  </si>
  <si>
    <t>Resultados de aprendizaje</t>
  </si>
  <si>
    <t>Fecha de inicio y finalización</t>
  </si>
  <si>
    <t>Evidencias de aprendizaje</t>
  </si>
  <si>
    <t>Área responsable</t>
  </si>
  <si>
    <t>CRONOGRAMA PROPUESTO</t>
  </si>
  <si>
    <t>Instructor responsable</t>
  </si>
  <si>
    <t>CRONOGRAMA GENERAL DE ACTIVIDADES</t>
  </si>
  <si>
    <t>PROGRAMA DE FORMACIÓN TITULADA</t>
  </si>
  <si>
    <t>CENTRO DE INDUSTRIA Y CONSTRUCCIÓN - REGIONAL TOLIMA</t>
  </si>
  <si>
    <t>FECHA DE INICIO:</t>
  </si>
  <si>
    <t>FECHA DE FINALIZACIÓN:</t>
  </si>
  <si>
    <t>FECHA DE ALISTAMIENTO:</t>
  </si>
  <si>
    <t>FECHA DE INICIO DE ETAPA LECTIVA:</t>
  </si>
  <si>
    <t>FECHA FIN DE ETAPA LECTIVA:</t>
  </si>
  <si>
    <t>NOMBRE DE LA FASE</t>
  </si>
  <si>
    <t>ACTIVIDADES DE PROYECTO</t>
  </si>
  <si>
    <t>RESULTADOS DE APRENDIZAJE</t>
  </si>
  <si>
    <t>ACTIVIDAD DE APRENDIZAJE</t>
  </si>
  <si>
    <t>EVIDENCIAS DE APRENDIZAJE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</si>
  <si>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(Horas)</t>
    </r>
  </si>
  <si>
    <t>FECHAS DE ENTREGA</t>
  </si>
  <si>
    <t>INSTRUCTOR RESPONSABLE</t>
  </si>
  <si>
    <t>INICIO</t>
  </si>
  <si>
    <t>FINAL</t>
  </si>
  <si>
    <t>INDUCCIÓN</t>
  </si>
  <si>
    <t>AP-INDUCCIÓN</t>
  </si>
  <si>
    <r>
      <rPr>
        <b/>
        <sz val="8"/>
        <rFont val="Calibri"/>
        <family val="2"/>
        <scheme val="minor"/>
      </rPr>
      <t>Actividad de aprendizaje 1.</t>
    </r>
    <r>
      <rPr>
        <sz val="8"/>
        <rFont val="Calibri"/>
        <family val="2"/>
        <scheme val="minor"/>
      </rPr>
      <t xml:space="preserve"> Contextualización Senalogía.</t>
    </r>
  </si>
  <si>
    <r>
      <rPr>
        <b/>
        <sz val="8"/>
        <rFont val="Calibri"/>
        <family val="2"/>
        <scheme val="minor"/>
      </rPr>
      <t xml:space="preserve">Evidencia de producto:
</t>
    </r>
    <r>
      <rPr>
        <sz val="8"/>
        <rFont val="Calibri"/>
        <family val="2"/>
        <scheme val="minor"/>
      </rPr>
      <t>Infografía. AA1-EV01.</t>
    </r>
  </si>
  <si>
    <r>
      <rPr>
        <b/>
        <sz val="8"/>
        <rFont val="Calibri"/>
        <family val="2"/>
        <scheme val="minor"/>
      </rPr>
      <t>Actividad de aprendizaje 2</t>
    </r>
    <r>
      <rPr>
        <sz val="8"/>
        <rFont val="Calibri"/>
        <family val="2"/>
        <scheme val="minor"/>
      </rPr>
      <t>. Mi compromiso como aprendiz SENA.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</si>
  <si>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Foro temático. AA2-EV01.</t>
    </r>
  </si>
  <si>
    <r>
      <rPr>
        <b/>
        <sz val="8"/>
        <rFont val="Calibri"/>
        <family val="2"/>
        <scheme val="minor"/>
      </rPr>
      <t>Actividad de aprendizaje 3.</t>
    </r>
    <r>
      <rPr>
        <sz val="8"/>
        <rFont val="Calibri"/>
        <family val="2"/>
        <scheme val="minor"/>
      </rPr>
      <t xml:space="preserve"> Formación profesional integral.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</si>
  <si>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Crucigrama. AA3-EV01.</t>
    </r>
  </si>
  <si>
    <r>
      <rPr>
        <b/>
        <sz val="8"/>
        <rFont val="Calibri"/>
        <family val="2"/>
        <scheme val="minor"/>
      </rPr>
      <t xml:space="preserve">Actividad de aprendizaje 4. </t>
    </r>
    <r>
      <rPr>
        <sz val="8"/>
        <rFont val="Calibri"/>
        <family val="2"/>
        <scheme val="minor"/>
      </rPr>
      <t>Alternativas de etapa productiva.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</si>
  <si>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Cuadro sinóptico. AA4-EV01.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</si>
  <si>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Taller. AA4-EV02.</t>
    </r>
  </si>
  <si>
    <t xml:space="preserve">FASE I - ANÁLISIS </t>
  </si>
  <si>
    <t>FASE II - PLANEACIÓN</t>
  </si>
  <si>
    <t>INSTRUCTOR TR. INGLÉS</t>
  </si>
  <si>
    <t>FASE III - EJECUCIÓN</t>
  </si>
  <si>
    <t>INSTRUCTOR TÉCNICO 
(XXXXX XXXXX)</t>
  </si>
  <si>
    <t>INSTRUCTOR TR. DERECHOS FUNDAMENTALES DEL TRABAJO
(XXXXX XXXXX)</t>
  </si>
  <si>
    <t>FASE IV - EVALUACIÓN</t>
  </si>
  <si>
    <t>ACTIVIDAD DE PROYECTO</t>
  </si>
  <si>
    <t>COMPETENCIA</t>
  </si>
  <si>
    <t>GUÍA DE APRENDIZAJE
ACTIVIDADES DE APRENDIZAJE</t>
  </si>
  <si>
    <t>TIEMPO DE DURACIÓN ESTIMADO</t>
  </si>
  <si>
    <t>FASE</t>
  </si>
  <si>
    <t>AP</t>
  </si>
  <si>
    <t>COD. COMPET.</t>
  </si>
  <si>
    <t>COD. RAP</t>
  </si>
  <si>
    <t>#GA</t>
  </si>
  <si>
    <t>240201530-01</t>
  </si>
  <si>
    <t>GA IND</t>
  </si>
  <si>
    <t>AP1</t>
  </si>
  <si>
    <t>GA1</t>
  </si>
  <si>
    <t>AP2</t>
  </si>
  <si>
    <t>GA2</t>
  </si>
  <si>
    <t>GA3</t>
  </si>
  <si>
    <t>INSTRUCTOR TÉCNICO</t>
  </si>
  <si>
    <t>AP3</t>
  </si>
  <si>
    <t>GA4</t>
  </si>
  <si>
    <t>GA5</t>
  </si>
  <si>
    <t>GA6</t>
  </si>
  <si>
    <t>230101507-01</t>
  </si>
  <si>
    <t>230101507-02</t>
  </si>
  <si>
    <t>230101507-03</t>
  </si>
  <si>
    <t>230101507-04</t>
  </si>
  <si>
    <t>210201501-01</t>
  </si>
  <si>
    <t>210201501-02</t>
  </si>
  <si>
    <t>210201501-03</t>
  </si>
  <si>
    <t>210201501-04</t>
  </si>
  <si>
    <t>GA7</t>
  </si>
  <si>
    <t>240201529-01</t>
  </si>
  <si>
    <t>240201529-02</t>
  </si>
  <si>
    <t>240201529-03</t>
  </si>
  <si>
    <t>240201529-04</t>
  </si>
  <si>
    <t>AP4</t>
  </si>
  <si>
    <t>GA8</t>
  </si>
  <si>
    <t>Etiquetas de fila</t>
  </si>
  <si>
    <t># RAPs</t>
  </si>
  <si>
    <t>Total general</t>
  </si>
  <si>
    <t>DATOS INICIALES</t>
  </si>
  <si>
    <t>FASE DE PROYECTO</t>
  </si>
  <si>
    <t>GUÍA DE APRENDIZAJE</t>
  </si>
  <si>
    <t># EVIDENCIAS</t>
  </si>
  <si>
    <t>TIEMPO
(HORAS)</t>
  </si>
  <si>
    <t>% TIEMPO
(HORAS)</t>
  </si>
  <si>
    <t># DÍAS</t>
  </si>
  <si>
    <t>FECHA INICIO</t>
  </si>
  <si>
    <t>FECHA FIN</t>
  </si>
  <si>
    <t>FECHA DE INICIO FICHA</t>
  </si>
  <si>
    <t>FASE INDUCCIÓN</t>
  </si>
  <si>
    <t>AP IND</t>
  </si>
  <si>
    <t>N/A</t>
  </si>
  <si>
    <t>FICHA FIN FICHA</t>
  </si>
  <si>
    <t>FASE I - ANÁLISIS</t>
  </si>
  <si>
    <t># MESES ETAPA PRODUCTIVA</t>
  </si>
  <si>
    <t>FECHA INICIO ETAPA PRODUCTIVA</t>
  </si>
  <si>
    <t>FECHAS ETAPA LECTIVA</t>
  </si>
  <si>
    <t>FECHA INICIO ETAPA LECTIVA</t>
  </si>
  <si>
    <t>FECHA FIN ETAPA LECTIVA</t>
  </si>
  <si>
    <t>FECHAS PARA DESCONTAR</t>
  </si>
  <si>
    <t>TOTALES</t>
  </si>
  <si>
    <t>FECHA INICIO ALISTAMIENTO</t>
  </si>
  <si>
    <t>FECHA FIN ALISTAMIENTO</t>
  </si>
  <si>
    <t>TOTAL DÍAS ALISTAMIENTO</t>
  </si>
  <si>
    <t>FECHA INICIO INDUCCIÓN</t>
  </si>
  <si>
    <t>FECHA FIN INDUCCIÓN</t>
  </si>
  <si>
    <t>TOTAL DÍAS INDUCCIÓN</t>
  </si>
  <si>
    <t>FECHA INICIO RECESO 1 (Dic. - Ene)</t>
  </si>
  <si>
    <t>FECHA FIN RECESO 1 (Dic. - Ene)</t>
  </si>
  <si>
    <t>TOTAL DÍAS RECESO 1</t>
  </si>
  <si>
    <t>FECHA INICIO RECESO 2 (Dic. - Ene)</t>
  </si>
  <si>
    <t>FECHA FIN RECESO 2 (Dic. - Ene)</t>
  </si>
  <si>
    <t>TOTAL DÍAS RECESO 2</t>
  </si>
  <si>
    <t>DÍAS DISPONIBLES PARA PROYECTO FORMATIVO (SIN INDUCIÓN)</t>
  </si>
  <si>
    <t># DÍAS DISPONIBLES</t>
  </si>
  <si>
    <t>(-) DÍAS DE IND; ALIST; RECESO</t>
  </si>
  <si>
    <t># DÍAS PARA FORMACIÓN</t>
  </si>
  <si>
    <t># SEMANAS</t>
  </si>
  <si>
    <t>AP5</t>
  </si>
  <si>
    <t>Calculadora de Fechas</t>
  </si>
  <si>
    <t>https://colombia.workingdays.org/</t>
  </si>
  <si>
    <r>
      <rPr>
        <b/>
        <sz val="8"/>
        <color theme="1"/>
        <rFont val="Calibri"/>
        <family val="2"/>
        <scheme val="minor"/>
      </rPr>
      <t>1.</t>
    </r>
    <r>
      <rPr>
        <sz val="8"/>
        <color theme="1"/>
        <rFont val="Calibri"/>
        <family val="2"/>
        <scheme val="minor"/>
      </rPr>
      <t xml:space="preserve"> Verificar que se está en la pestaña "Calculadora"</t>
    </r>
  </si>
  <si>
    <r>
      <rPr>
        <b/>
        <sz val="8"/>
        <color theme="1"/>
        <rFont val="Calibri"/>
        <family val="2"/>
        <scheme val="minor"/>
      </rPr>
      <t>2.</t>
    </r>
    <r>
      <rPr>
        <sz val="8"/>
        <color theme="1"/>
        <rFont val="Calibri"/>
        <family val="2"/>
        <scheme val="minor"/>
      </rPr>
      <t xml:space="preserve"> Verificar que se está en la opción "Analizar"</t>
    </r>
  </si>
  <si>
    <r>
      <rPr>
        <b/>
        <sz val="8"/>
        <color theme="1"/>
        <rFont val="Calibri"/>
        <family val="2"/>
        <scheme val="minor"/>
      </rPr>
      <t>3.</t>
    </r>
    <r>
      <rPr>
        <sz val="8"/>
        <color theme="1"/>
        <rFont val="Calibri"/>
        <family val="2"/>
        <scheme val="minor"/>
      </rPr>
      <t xml:space="preserve"> Poner candado en el campo de fecha inicial y establecer la fecha inicial del periodo a calcular</t>
    </r>
  </si>
  <si>
    <r>
      <rPr>
        <b/>
        <sz val="8"/>
        <color theme="1"/>
        <rFont val="Calibri"/>
        <family val="2"/>
        <scheme val="minor"/>
      </rPr>
      <t>4.</t>
    </r>
    <r>
      <rPr>
        <sz val="8"/>
        <color theme="1"/>
        <rFont val="Calibri"/>
        <family val="2"/>
        <scheme val="minor"/>
      </rPr>
      <t xml:space="preserve"> En el campo "Días laborales" indicar la cantidad de días sugeridos para así clacular la fecha final</t>
    </r>
  </si>
  <si>
    <r>
      <rPr>
        <b/>
        <sz val="8"/>
        <color theme="1"/>
        <rFont val="Calibri"/>
        <family val="2"/>
        <scheme val="minor"/>
      </rPr>
      <t>5.</t>
    </r>
    <r>
      <rPr>
        <sz val="8"/>
        <color theme="1"/>
        <rFont val="Calibri"/>
        <family val="2"/>
        <scheme val="minor"/>
      </rPr>
      <t xml:space="preserve"> Realizar los ajustes necesarios según cantidad de Competencias y/o cantidad de RAPs y Evidencias por cada competencia vista</t>
    </r>
  </si>
  <si>
    <r>
      <rPr>
        <b/>
        <sz val="8"/>
        <color theme="1"/>
        <rFont val="Calibri"/>
        <family val="2"/>
        <scheme val="minor"/>
      </rPr>
      <t>IMPORTANTE:</t>
    </r>
    <r>
      <rPr>
        <sz val="8"/>
        <color theme="1"/>
        <rFont val="Calibri"/>
        <family val="2"/>
        <scheme val="minor"/>
      </rPr>
      <t xml:space="preserve"> Realizar esto para cada GA. Restar días festivos si se considera necesario.</t>
    </r>
  </si>
  <si>
    <t>ESTADÍSTICAS GENERALES</t>
  </si>
  <si>
    <t>ID FICHA:</t>
  </si>
  <si>
    <t>XXXXXXXX</t>
  </si>
  <si>
    <t>NOMBRE PROGRAMA:</t>
  </si>
  <si>
    <t>TOTAL</t>
  </si>
  <si>
    <t>ACTIVOS AL DÍA</t>
  </si>
  <si>
    <t>ACTIVOS CON PENDIENTES</t>
  </si>
  <si>
    <t>EN RIESGO</t>
  </si>
  <si>
    <t>INDUCCION</t>
  </si>
  <si>
    <t>REPORTADO A DESERCIÓN</t>
  </si>
  <si>
    <t>CANCELADO</t>
  </si>
  <si>
    <t>APLAZADO</t>
  </si>
  <si>
    <t>TRASLADADO</t>
  </si>
  <si>
    <t>RETIRO VOLUNTARIO</t>
  </si>
  <si>
    <t>EN FORMACION</t>
  </si>
  <si>
    <t>COMPET.</t>
  </si>
  <si>
    <t>No.</t>
  </si>
  <si>
    <t>TIPO DE DOCUMENTO</t>
  </si>
  <si>
    <t>NÚMERO DE DOCUMENTO</t>
  </si>
  <si>
    <t>NOMBRE</t>
  </si>
  <si>
    <t>APELLIDOS</t>
  </si>
  <si>
    <t>CELULAR</t>
  </si>
  <si>
    <t>CORREO ELECTRÓNICO</t>
  </si>
  <si>
    <t>ESTADO
GENERAL</t>
  </si>
  <si>
    <t>FECHA ACTUALIZACIÓN
(DD/MM/AAAA)</t>
  </si>
  <si>
    <r>
      <t xml:space="preserve">OBSERVACIONES
</t>
    </r>
    <r>
      <rPr>
        <i/>
        <sz val="8"/>
        <color rgb="FF000000"/>
        <rFont val="sansserif"/>
      </rPr>
      <t>(Fecha, Nombre Tutor, Detalle - No Borrar nunca - Disponer la última en la parte superior de la celda)</t>
    </r>
  </si>
  <si>
    <t>TOTAL RAP VISTOS</t>
  </si>
  <si>
    <t>TOTAL RAP APROB.</t>
  </si>
  <si>
    <t>TOTAL RAP PEND.</t>
  </si>
  <si>
    <t># RAPs 
TOT.</t>
  </si>
  <si>
    <t># RAPs 
APROB.</t>
  </si>
  <si>
    <t># RAPs 
PEND.</t>
  </si>
  <si>
    <t>OBSERVACIONES</t>
  </si>
  <si>
    <t>CÓDIGO</t>
  </si>
  <si>
    <t>TEXTO EN DISEÑO CURRICULAR</t>
  </si>
  <si>
    <t>TIPO</t>
  </si>
  <si>
    <t>Ejercer derechos fundamentales del trabajo en el marco de la constitución política y los convenios internacionales.</t>
  </si>
  <si>
    <t>Transversal EJERCICIO DE LOS DERECHOS FUNDAMENTALES DEL TRABAJO.</t>
  </si>
  <si>
    <t>Aplicar prácticas de protección ambiental, seguridad y salud en el trabajo de acuerdo con las políticas organizacionales y la normatividad vigente – Protección para la salud y el medio ambiente.</t>
  </si>
  <si>
    <t>Transversal PROTECCIÓN AMBIENTAL, SEGURIDAD Y SALUD EN EL TRABAJO</t>
  </si>
  <si>
    <t>Enrique Low Murtra - Interactuar en el contexto productivo y social de acuerdo con principios éticos para la construcción de una cultura de paz– Ética para la construcción de una cultura de paz.</t>
  </si>
  <si>
    <t>Transversal ETICA Y PAZ</t>
  </si>
  <si>
    <t>Generar hábitos saludables de vida mediante la aplicación de programas de actividad física en los contextos productivos y sociales.</t>
  </si>
  <si>
    <t>Transversal IMPLEMENTAR HÁBITOS SALUDABLES MEDIANTE LA ACTIVIDAD FÍSICA</t>
  </si>
  <si>
    <t>220201501
o
240201064</t>
  </si>
  <si>
    <t>Orientar investigación formativa según referentes técnicos.</t>
  </si>
  <si>
    <t>Transversal INVESTIGACION</t>
  </si>
  <si>
    <t>240201529 
o
240201533</t>
  </si>
  <si>
    <t>Fomentar cultura emprendedora según habilidades y competencias personales. - Fomento de la cultura emprendedora.</t>
  </si>
  <si>
    <t>Transversal EMPRENDIMIENTO</t>
  </si>
  <si>
    <t>Interactuar en lengua inglesa de forma oral y escrita dentro de contextos sociales y laborales según los criterios establecidos por el marco común europeo de referencia para las lenguas.</t>
  </si>
  <si>
    <t>Clave BILINGUISMO</t>
  </si>
  <si>
    <t>Razonar cuantitativamente frente a situaciones susceptibles de ser abordadas de manera matemática en contextos laborales, sociales y personales.</t>
  </si>
  <si>
    <t>Clave MATEMATICAS.</t>
  </si>
  <si>
    <t>Utilizar herramientas informáticas de acuerdo con necesidades de manejo de información.</t>
  </si>
  <si>
    <t>Clave HERRAMIENTAS INFORMÁTICAS.</t>
  </si>
  <si>
    <t>Desarrollar procesos de comunicación eficaces y efectivos, teniendo en cuenta situaciones de orden social, personal y productivo.</t>
  </si>
  <si>
    <t>Clave COMUNICACION</t>
  </si>
  <si>
    <t>Aplicación de conocimientos de las ciencias naturales de acuerdo con situaciones del contexto productivo y social.</t>
  </si>
  <si>
    <t xml:space="preserve">Clave CIENCIAS NATURALES </t>
  </si>
  <si>
    <t>CRONOGRAMA INDUCCIÓN</t>
  </si>
  <si>
    <t>TÉCNICO EN NOMBRE COMPLETO DEL PROGRAMA</t>
  </si>
  <si>
    <t>NOMBRE DEL CENTRO DE FORMACIÓN – NOMBRE DE LA REGIONAL</t>
  </si>
  <si>
    <t>FECHA DE INICIO DE LA FASE:</t>
  </si>
  <si>
    <t>dd/mm/aaaa</t>
  </si>
  <si>
    <t>FECHA FIN DE LA FASE:</t>
  </si>
  <si>
    <t>Nombre de la Fase</t>
  </si>
  <si>
    <r>
      <t xml:space="preserve">Tiempo de Duración Estimado 
</t>
    </r>
    <r>
      <rPr>
        <b/>
        <i/>
        <sz val="8"/>
        <color theme="0"/>
        <rFont val="Calibri"/>
        <family val="2"/>
        <scheme val="minor"/>
      </rPr>
      <t>(Horas, días o meses)</t>
    </r>
  </si>
  <si>
    <t>Actividades de Proyecto</t>
  </si>
  <si>
    <t>Resultados de Aprendizaje</t>
  </si>
  <si>
    <t>Actividad de Aprendizaje</t>
  </si>
  <si>
    <t>Evidencias de Aprendizaje</t>
  </si>
  <si>
    <t>Fechas de Entrega</t>
  </si>
  <si>
    <t>Instructor Responsable</t>
  </si>
  <si>
    <t>Inicio</t>
  </si>
  <si>
    <t>Finalización</t>
  </si>
  <si>
    <t>Inducción</t>
  </si>
  <si>
    <t>Actividades de reflexión
inicial.</t>
  </si>
  <si>
    <t>Realizar la actualización de datos del aprendiz, según indicaciones.
No calificable</t>
  </si>
  <si>
    <t xml:space="preserve">Participación en el Foro social.
No calificable. </t>
  </si>
  <si>
    <t>Consulta de los materiales de apoyo. No calificable.</t>
  </si>
  <si>
    <t>Facilitar el aprendizaje del manejo de las plataformas virtuales del SENA, conocimientos institucionales, formación profesional integral, etapa productiva, reglamento y normatividad.</t>
  </si>
  <si>
    <r>
      <rPr>
        <b/>
        <sz val="8"/>
        <color theme="1"/>
        <rFont val="Calibri"/>
        <family val="2"/>
        <scheme val="minor"/>
      </rPr>
      <t xml:space="preserve">240201530-01. </t>
    </r>
    <r>
      <rPr>
        <sz val="8"/>
        <color theme="1"/>
        <rFont val="Calibri"/>
        <family val="2"/>
        <scheme val="minor"/>
      </rPr>
      <t>Identificar la
dinámica organizacional del
SENA y el rol de la formación
profesional integral de
acuerdo con su proyecto de
vida y el desarrollo
profesional.</t>
    </r>
  </si>
  <si>
    <r>
      <rPr>
        <b/>
        <sz val="8"/>
        <color theme="1"/>
        <rFont val="Calibri"/>
        <family val="2"/>
        <scheme val="minor"/>
      </rPr>
      <t>Actividad de Aprendizaje
1.</t>
    </r>
    <r>
      <rPr>
        <sz val="8"/>
        <color theme="1"/>
        <rFont val="Calibri"/>
        <family val="2"/>
        <scheme val="minor"/>
      </rPr>
      <t xml:space="preserve"> Contextualización
Senalogía.</t>
    </r>
  </si>
  <si>
    <r>
      <t xml:space="preserve">Infografía. AA1-EV0.1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</si>
  <si>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2.</t>
    </r>
    <r>
      <rPr>
        <sz val="8"/>
        <color theme="1"/>
        <rFont val="Calibri"/>
        <family val="2"/>
        <scheme val="minor"/>
      </rPr>
      <t xml:space="preserve"> Mi compromiso como
aprendiz SENA.</t>
    </r>
  </si>
  <si>
    <r>
      <t xml:space="preserve">Foro temático. AA2-EV01.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</si>
  <si>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Actividad de Aprendizaje
3.</t>
    </r>
    <r>
      <rPr>
        <sz val="8"/>
        <color theme="1"/>
        <rFont val="Calibri"/>
        <family val="2"/>
        <scheme val="minor"/>
      </rPr>
      <t xml:space="preserve"> Formación profesional
integral</t>
    </r>
  </si>
  <si>
    <r>
      <t xml:space="preserve">Crucigrama. AA3-EV01.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</si>
  <si>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Actividad de Aprendizaje
4. </t>
    </r>
    <r>
      <rPr>
        <sz val="8"/>
        <color theme="1"/>
        <rFont val="Calibri"/>
        <family val="2"/>
        <scheme val="minor"/>
      </rPr>
      <t>Alternativas de etapa
productiva.</t>
    </r>
  </si>
  <si>
    <r>
      <t xml:space="preserve">Cuadro sinóptico. AA4-EV01.
</t>
    </r>
    <r>
      <rPr>
        <i/>
        <sz val="8"/>
        <color theme="1"/>
        <rFont val="Calibri"/>
        <family val="2"/>
        <scheme val="minor"/>
      </rPr>
      <t>Calificable.</t>
    </r>
  </si>
  <si>
    <r>
      <t xml:space="preserve">Taller. AA4-EV02.
</t>
    </r>
    <r>
      <rPr>
        <i/>
        <sz val="8"/>
        <color theme="1"/>
        <rFont val="Calibri"/>
        <family val="2"/>
        <scheme val="minor"/>
      </rPr>
      <t>Calificable.</t>
    </r>
  </si>
  <si>
    <t>FECHA LÍMITE DE RECEPCIÓN DE ACTIVIDADES - dd/mm/aaaa</t>
  </si>
  <si>
    <t>CRITERIO DE EVALUACIÓN:      A= Aprobado      D= No aprobado</t>
  </si>
  <si>
    <t>*Horario sujeto a variación, siempre que se dé un cambio a la programación, el instructor comunicará oportunamente a través de anuncios y/o correos electrónicos.</t>
  </si>
  <si>
    <t>TECNÓLOGO EN NOMBRE COMPLETO DEL PROGRAMA</t>
  </si>
  <si>
    <t>Reconocer el rol de los participantes en el proceso formativo el papel de los ambientes de aprendizaje y la metodología de formación de acuerdo con la dinámica organizacional del SENA.</t>
  </si>
  <si>
    <r>
      <rPr>
        <b/>
        <sz val="8"/>
        <color theme="1"/>
        <rFont val="Calibri"/>
        <family val="2"/>
        <scheme val="minor"/>
      </rPr>
      <t>Actividad 1.</t>
    </r>
    <r>
      <rPr>
        <sz val="8"/>
        <color theme="1"/>
        <rFont val="Calibri"/>
        <family val="2"/>
        <scheme val="minor"/>
      </rPr>
      <t xml:space="preserve"> Contextualización SENA.</t>
    </r>
  </si>
  <si>
    <r>
      <rPr>
        <b/>
        <sz val="8"/>
        <color theme="1"/>
        <rFont val="Calibri"/>
        <family val="2"/>
        <scheme val="minor"/>
      </rPr>
      <t>Foro social.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</si>
  <si>
    <r>
      <rPr>
        <b/>
        <sz val="8"/>
        <color theme="1"/>
        <rFont val="Calibri"/>
        <family val="2"/>
        <scheme val="minor"/>
      </rPr>
      <t>Cuestionario:</t>
    </r>
    <r>
      <rPr>
        <sz val="8"/>
        <color theme="1"/>
        <rFont val="Calibri"/>
        <family val="2"/>
        <scheme val="minor"/>
      </rPr>
      <t xml:space="preserve"> Dinámica organizacional del SENA
</t>
    </r>
    <r>
      <rPr>
        <i/>
        <sz val="8"/>
        <color theme="1"/>
        <rFont val="Calibri"/>
        <family val="2"/>
        <scheme val="minor"/>
      </rPr>
      <t>Calificable.</t>
    </r>
  </si>
  <si>
    <t>Identificar las oportunidades que el SENA ofrece en el marco de la formación profesional de acuerdo con el contexto nacional e internacional.</t>
  </si>
  <si>
    <r>
      <rPr>
        <b/>
        <sz val="8"/>
        <color theme="1"/>
        <rFont val="Calibri"/>
        <family val="2"/>
        <scheme val="minor"/>
      </rPr>
      <t xml:space="preserve">Actividad 2. </t>
    </r>
    <r>
      <rPr>
        <sz val="8"/>
        <color theme="1"/>
        <rFont val="Calibri"/>
        <family val="2"/>
        <scheme val="minor"/>
      </rPr>
      <t>Mi ambiente de formación.</t>
    </r>
  </si>
  <si>
    <r>
      <rPr>
        <b/>
        <sz val="8"/>
        <color theme="1"/>
        <rFont val="Calibri"/>
        <family val="2"/>
        <scheme val="minor"/>
      </rPr>
      <t xml:space="preserve">Cuestionario: </t>
    </r>
    <r>
      <rPr>
        <sz val="8"/>
        <color theme="1"/>
        <rFont val="Calibri"/>
        <family val="2"/>
        <scheme val="minor"/>
      </rPr>
      <t xml:space="preserve">Mi ambiente de formación.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</si>
  <si>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Estudio de caso:</t>
    </r>
    <r>
      <rPr>
        <sz val="8"/>
        <color theme="1"/>
        <rFont val="Calibri"/>
        <family val="2"/>
        <scheme val="minor"/>
      </rPr>
      <t xml:space="preserve"> La oportunidad de formarme.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</si>
  <si>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>Representación gráfica:</t>
    </r>
    <r>
      <rPr>
        <sz val="8"/>
        <color theme="1"/>
        <rFont val="Calibri"/>
        <family val="2"/>
        <scheme val="minor"/>
      </rPr>
      <t xml:space="preserve"> Reconociendo mi ambiente formativo
</t>
    </r>
    <r>
      <rPr>
        <i/>
        <sz val="8"/>
        <color theme="1"/>
        <rFont val="Calibri"/>
        <family val="2"/>
        <scheme val="minor"/>
      </rPr>
      <t>Calificable.</t>
    </r>
  </si>
  <si>
    <t>Gestionar la información de acuerdo con los procedimientos establecidos y con las tecnologías de la información y la comunicación disponibles.</t>
  </si>
  <si>
    <r>
      <rPr>
        <b/>
        <sz val="8"/>
        <color theme="1"/>
        <rFont val="Calibri"/>
        <family val="2"/>
        <scheme val="minor"/>
      </rPr>
      <t>Actividad 3.</t>
    </r>
    <r>
      <rPr>
        <sz val="8"/>
        <color theme="1"/>
        <rFont val="Calibri"/>
        <family val="2"/>
        <scheme val="minor"/>
      </rPr>
      <t xml:space="preserve"> Trabajo colaborativo. </t>
    </r>
  </si>
  <si>
    <r>
      <rPr>
        <b/>
        <sz val="8"/>
        <color theme="1"/>
        <rFont val="Calibri"/>
        <family val="2"/>
        <scheme val="minor"/>
      </rPr>
      <t>Conformación de grupos de trabajo.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No calificable.</t>
    </r>
    <r>
      <rPr>
        <sz val="8"/>
        <color theme="1"/>
        <rFont val="Calibri"/>
        <family val="2"/>
        <scheme val="minor"/>
      </rPr>
      <t xml:space="preserve">
</t>
    </r>
  </si>
  <si>
    <r>
      <rPr>
        <b/>
        <sz val="8"/>
        <color theme="1"/>
        <rFont val="Calibri"/>
        <family val="2"/>
        <scheme val="minor"/>
      </rPr>
      <t>Relato: Trabajo colaborativo.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</si>
  <si>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 xml:space="preserve">Concretar  alternativas  y  acciones  de  formación para el desarrollo de las competencias del programa de formación con base en la política institucional. </t>
  </si>
  <si>
    <r>
      <rPr>
        <b/>
        <sz val="8"/>
        <color theme="1"/>
        <rFont val="Calibri"/>
        <family val="2"/>
        <scheme val="minor"/>
      </rPr>
      <t>Actividad 4.</t>
    </r>
    <r>
      <rPr>
        <sz val="8"/>
        <color theme="1"/>
        <rFont val="Calibri"/>
        <family val="2"/>
        <scheme val="minor"/>
      </rPr>
      <t xml:space="preserve"> Mi alternativa productiva.</t>
    </r>
  </si>
  <si>
    <r>
      <rPr>
        <b/>
        <sz val="8"/>
        <color theme="1"/>
        <rFont val="Calibri"/>
        <family val="2"/>
        <scheme val="minor"/>
      </rPr>
      <t>Portafolio: Mis evidencias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</si>
  <si>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r>
      <rPr>
        <b/>
        <sz val="8"/>
        <color theme="1"/>
        <rFont val="Calibri"/>
        <family val="2"/>
        <scheme val="minor"/>
      </rPr>
      <t xml:space="preserve"> Resumen: Proyección de elección alternativa productiva</t>
    </r>
    <r>
      <rPr>
        <sz val="8"/>
        <color theme="1"/>
        <rFont val="Calibri"/>
        <family val="2"/>
        <scheme val="minor"/>
      </rPr>
      <t xml:space="preserve">
</t>
    </r>
    <r>
      <rPr>
        <i/>
        <sz val="8"/>
        <color theme="1"/>
        <rFont val="Calibri"/>
        <family val="2"/>
        <scheme val="minor"/>
      </rPr>
      <t>Calificable.</t>
    </r>
  </si>
  <si>
    <t># MESES ETAPA LECTIVA</t>
  </si>
  <si>
    <t>FECHA  ACTUAL DEL ANÁLISIS</t>
  </si>
  <si>
    <t>TOTAL DÍAS EJECUTADOS A LA FECHA</t>
  </si>
  <si>
    <t>FECHA INICIO NUEVO ALISTAMIENTO</t>
  </si>
  <si>
    <t>FECHA FIN NUEVO ALISTAMIENTO</t>
  </si>
  <si>
    <t>TOTAL DÍAS NUEVO ALISTAMIENTO</t>
  </si>
  <si>
    <t>CUENTA # DIAS LABORALES</t>
  </si>
  <si>
    <t>240201530 - INDUCCIÓN</t>
  </si>
  <si>
    <r>
      <t xml:space="preserve">AP1. </t>
    </r>
    <r>
      <rPr>
        <sz val="8"/>
        <rFont val="Calibri"/>
        <family val="2"/>
        <scheme val="minor"/>
      </rPr>
      <t>Identificar el entorno empresarial y su estructura administrativa, según normativa.</t>
    </r>
  </si>
  <si>
    <r>
      <rPr>
        <b/>
        <sz val="8"/>
        <rFont val="Calibri"/>
        <family val="2"/>
        <scheme val="minor"/>
      </rPr>
      <t>210303022.</t>
    </r>
    <r>
      <rPr>
        <sz val="8"/>
        <rFont val="Calibri"/>
        <family val="2"/>
        <scheme val="minor"/>
      </rPr>
      <t xml:space="preserve"> Reconocer recursos financieros de acuerdo con metodología y normativa.</t>
    </r>
  </si>
  <si>
    <r>
      <rPr>
        <b/>
        <sz val="8"/>
        <rFont val="Calibri"/>
        <family val="2"/>
        <scheme val="minor"/>
      </rPr>
      <t>210303022-01.</t>
    </r>
    <r>
      <rPr>
        <sz val="8"/>
        <rFont val="Calibri"/>
        <family val="2"/>
        <scheme val="minor"/>
      </rPr>
      <t xml:space="preserve"> Identificar legislación comercial, tributaria, contable y laboral en la constitución y desarrollo del objeto social del ente económico de acuerdo con normativa.</t>
    </r>
  </si>
  <si>
    <r>
      <rPr>
        <b/>
        <sz val="8"/>
        <rFont val="Calibri"/>
        <family val="2"/>
        <scheme val="minor"/>
      </rPr>
      <t>GA1-210303022-AA1.</t>
    </r>
    <r>
      <rPr>
        <sz val="8"/>
        <rFont val="Calibri"/>
        <family val="2"/>
        <scheme val="minor"/>
      </rPr>
      <t xml:space="preserve"> Identificar la empresa, según la normativa comercial, tributaria, contable y laboral.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</si>
  <si>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GA1-210303022-AA1-EV01. Infografía. Representación gráfica de clasificación de empresas y sociedades.</t>
    </r>
  </si>
  <si>
    <t xml:space="preserve">INSTRUCTOR TÉCNICO
</t>
  </si>
  <si>
    <t>210303022-01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</si>
  <si>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GA1-210303022-AA1-EV02. Informe ejecutivo: constitución y legalización de la empresa comercial. </t>
    </r>
  </si>
  <si>
    <r>
      <rPr>
        <b/>
        <sz val="8"/>
        <rFont val="Calibri"/>
        <family val="2"/>
        <scheme val="minor"/>
      </rPr>
      <t xml:space="preserve">GA1-210303022-AA2. </t>
    </r>
    <r>
      <rPr>
        <sz val="8"/>
        <rFont val="Calibri"/>
        <family val="2"/>
        <scheme val="minor"/>
      </rPr>
      <t>Comprender el marco conceptual de la historia de la contabilidad, los criterios de reconocimiento y medición, la elaboración de las políticas contables y los soportes contables,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</si>
  <si>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GA1-210303022-AA2-EV01. Informe. Direccionamiento estratégico y políticas contables.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</si>
  <si>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GA1-210303022-AA2-EV02. Taller. Balance de apertura e identificación documentos contables.</t>
    </r>
  </si>
  <si>
    <t>INSTRUCTOR TR. TIC</t>
  </si>
  <si>
    <t>220501046-01</t>
  </si>
  <si>
    <r>
      <rPr>
        <b/>
        <sz val="8"/>
        <rFont val="Calibri"/>
        <family val="2"/>
        <scheme val="minor"/>
      </rPr>
      <t>220501046</t>
    </r>
    <r>
      <rPr>
        <sz val="8"/>
        <rFont val="Calibri"/>
        <family val="2"/>
        <scheme val="minor"/>
      </rPr>
      <t>. Utilizar herramientas informáticas de acuerdo con las necesidades de manejo de información.</t>
    </r>
  </si>
  <si>
    <r>
      <rPr>
        <b/>
        <sz val="8"/>
        <rFont val="Calibri"/>
        <family val="2"/>
        <scheme val="minor"/>
      </rPr>
      <t xml:space="preserve">220501046-02. </t>
    </r>
    <r>
      <rPr>
        <sz val="8"/>
        <rFont val="Calibri"/>
        <family val="2"/>
        <scheme val="minor"/>
      </rPr>
      <t>Aplicar funcionalidades de herramientas y servicios TIC, de acuerdo con manuales de uso, procedimientos establecidos y buenas prácticas.</t>
    </r>
  </si>
  <si>
    <r>
      <rPr>
        <b/>
        <sz val="8"/>
        <rFont val="Calibri"/>
        <family val="2"/>
        <scheme val="minor"/>
      </rPr>
      <t>GA1-220501046-AA2.</t>
    </r>
    <r>
      <rPr>
        <sz val="8"/>
        <rFont val="Calibri"/>
        <family val="2"/>
        <scheme val="minor"/>
      </rPr>
      <t xml:space="preserve"> Aplicar los términos y funcionalidades de la ofimática, de acuerdo con estándares.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</si>
  <si>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GA1-220501046-AA2-EV01. Taller. Utilización de las herramientas de ofimática. </t>
    </r>
  </si>
  <si>
    <t>220501046-02</t>
  </si>
  <si>
    <r>
      <rPr>
        <b/>
        <sz val="8"/>
        <rFont val="Calibri"/>
        <family val="2"/>
        <scheme val="minor"/>
      </rPr>
      <t>220501046-03</t>
    </r>
    <r>
      <rPr>
        <sz val="8"/>
        <rFont val="Calibri"/>
        <family val="2"/>
        <scheme val="minor"/>
      </rPr>
      <t>. Evaluar los resultados, de acuerdo con los requerimientos.</t>
    </r>
  </si>
  <si>
    <r>
      <rPr>
        <b/>
        <sz val="8"/>
        <rFont val="Calibri"/>
        <family val="2"/>
        <scheme val="minor"/>
      </rPr>
      <t xml:space="preserve">GA1-220501046-AA3. </t>
    </r>
    <r>
      <rPr>
        <sz val="8"/>
        <rFont val="Calibri"/>
        <family val="2"/>
        <scheme val="minor"/>
      </rPr>
      <t>Analizar la utilidad y la pertinencia en términos de productividad de los recursos TIC utilizados, de acuerdo con los requerimientos.</t>
    </r>
  </si>
  <si>
    <r>
      <rPr>
        <b/>
        <sz val="8"/>
        <color theme="1"/>
        <rFont val="Calibri"/>
        <family val="2"/>
        <scheme val="minor"/>
      </rPr>
      <t>Evidencia de producto:</t>
    </r>
    <r>
      <rPr>
        <sz val="8"/>
        <color theme="1"/>
        <rFont val="Calibri"/>
        <family val="2"/>
        <scheme val="minor"/>
      </rPr>
      <t xml:space="preserve">
GA1-220501046-AA3-EV01. Informe. Pertinencia y efectividad de los recursos utilizados según requerimientos. </t>
    </r>
  </si>
  <si>
    <t>220501046-03</t>
  </si>
  <si>
    <r>
      <t>2</t>
    </r>
    <r>
      <rPr>
        <b/>
        <sz val="8"/>
        <rFont val="Calibri"/>
        <family val="2"/>
        <scheme val="minor"/>
      </rPr>
      <t>20501046-04</t>
    </r>
    <r>
      <rPr>
        <sz val="8"/>
        <rFont val="Calibri"/>
        <family val="2"/>
        <scheme val="minor"/>
      </rPr>
      <t>. Optimizar los resultados, de acuerdo con la verificación.</t>
    </r>
  </si>
  <si>
    <r>
      <rPr>
        <b/>
        <sz val="8"/>
        <rFont val="Calibri"/>
        <family val="2"/>
        <scheme val="minor"/>
      </rPr>
      <t>GA1-220501046-AA4.</t>
    </r>
    <r>
      <rPr>
        <sz val="8"/>
        <rFont val="Calibri"/>
        <family val="2"/>
        <scheme val="minor"/>
      </rPr>
      <t xml:space="preserve"> Aplicar las mejoras de producto orientado desde las TIC, de acuerdo con requerimientos actuales.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</si>
  <si>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GA1-220501046-AA4-EV01. Plan de mejora de productos y procesos con la incorporación de TIC. </t>
    </r>
  </si>
  <si>
    <t>220501046-04</t>
  </si>
  <si>
    <r>
      <rPr>
        <b/>
        <sz val="8"/>
        <rFont val="Calibri"/>
        <family val="2"/>
        <scheme val="minor"/>
      </rPr>
      <t xml:space="preserve">240201524. </t>
    </r>
    <r>
      <rPr>
        <sz val="8"/>
        <rFont val="Calibri"/>
        <family val="2"/>
        <scheme val="minor"/>
      </rPr>
      <t>Desarrollar procesos de comunicación eficaces y efectivos, teniendo en cuenta situaciones de orden social, personal y productivo.</t>
    </r>
  </si>
  <si>
    <r>
      <rPr>
        <b/>
        <sz val="8"/>
        <rFont val="Calibri"/>
        <family val="2"/>
        <scheme val="minor"/>
      </rPr>
      <t>240201524-01</t>
    </r>
    <r>
      <rPr>
        <sz val="8"/>
        <rFont val="Calibri"/>
        <family val="2"/>
        <scheme val="minor"/>
      </rPr>
      <t>. Analizar los componentes de la comunicación según sus características, intencionalidad y contexto.</t>
    </r>
  </si>
  <si>
    <r>
      <rPr>
        <b/>
        <sz val="8"/>
        <rFont val="Calibri"/>
        <family val="2"/>
        <scheme val="minor"/>
      </rPr>
      <t>GA1-240201524-AA1</t>
    </r>
    <r>
      <rPr>
        <sz val="8"/>
        <rFont val="Calibri"/>
        <family val="2"/>
        <scheme val="minor"/>
      </rPr>
      <t>. Identificar la importancia de los componentes de la comunicación para transmitir un mensaje, de acuerdo con sus características, intencionalidad y contexto.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</si>
  <si>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 
GA1-240201524-AA1-EV01. Video. ¿Cómo nos comunicamos a través del discurso? </t>
    </r>
  </si>
  <si>
    <t>INSTRUCTOR TR. COMNUNICACIÓN</t>
  </si>
  <si>
    <t>240201524-01</t>
  </si>
  <si>
    <r>
      <rPr>
        <b/>
        <sz val="8"/>
        <rFont val="Calibri"/>
        <family val="2"/>
        <scheme val="minor"/>
      </rPr>
      <t>240201524-02</t>
    </r>
    <r>
      <rPr>
        <sz val="8"/>
        <rFont val="Calibri"/>
        <family val="2"/>
        <scheme val="minor"/>
      </rPr>
      <t>. Argumentar en forma oral y escrita atendiendo las exigencias y particularidades de las diversas situaciones comunicativas mediante los distintos sistemas de representación.</t>
    </r>
  </si>
  <si>
    <r>
      <rPr>
        <b/>
        <sz val="8"/>
        <rFont val="Calibri"/>
        <family val="2"/>
        <scheme val="minor"/>
      </rPr>
      <t>GA1-240201524–AA2</t>
    </r>
    <r>
      <rPr>
        <sz val="8"/>
        <rFont val="Calibri"/>
        <family val="2"/>
        <scheme val="minor"/>
      </rPr>
      <t>. Aplicar los componentes de la comunicación y argumentar sus procesos, de acuerdo con las diferentes situaciones comunicativas.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</si>
  <si>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GA1-240201524–AA2-EV01. Video. La comunicación como expresión humana.</t>
    </r>
  </si>
  <si>
    <t>240201524-02</t>
  </si>
  <si>
    <r>
      <rPr>
        <b/>
        <sz val="8"/>
        <rFont val="Calibri"/>
        <family val="2"/>
        <scheme val="minor"/>
      </rPr>
      <t>240201524-03</t>
    </r>
    <r>
      <rPr>
        <sz val="8"/>
        <rFont val="Calibri"/>
        <family val="2"/>
        <scheme val="minor"/>
      </rPr>
      <t>. Relacionar los procesos comunicativos teniendo en cuenta criterios de lógica y racionalidad.</t>
    </r>
  </si>
  <si>
    <r>
      <rPr>
        <b/>
        <sz val="8"/>
        <rFont val="Calibri"/>
        <family val="2"/>
        <scheme val="minor"/>
      </rPr>
      <t>GA1-240201524–AA3</t>
    </r>
    <r>
      <rPr>
        <sz val="8"/>
        <rFont val="Calibri"/>
        <family val="2"/>
        <scheme val="minor"/>
      </rPr>
      <t>. Interpretar asertivamente situaciones del contexto, de forma lógica y estructurada, graficando la información a transmitir, a través de elementos e instrumentos gráficos.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</si>
  <si>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
GA1-240201524–AA3-EV01. Infografía. Comunicación de la interpretación del entorno.</t>
    </r>
  </si>
  <si>
    <t>240201524-03</t>
  </si>
  <si>
    <r>
      <rPr>
        <b/>
        <sz val="8"/>
        <rFont val="Calibri"/>
        <family val="2"/>
        <scheme val="minor"/>
      </rPr>
      <t>240201524-04</t>
    </r>
    <r>
      <rPr>
        <sz val="8"/>
        <rFont val="Calibri"/>
        <family val="2"/>
        <scheme val="minor"/>
      </rPr>
      <t>. Establecer procesos de enriquecimiento lexical y acciones de mejoramiento en el desarrollo de procesos comunicativos según requerimientos del contexto.</t>
    </r>
  </si>
  <si>
    <r>
      <rPr>
        <b/>
        <sz val="8"/>
        <rFont val="Calibri"/>
        <family val="2"/>
        <scheme val="minor"/>
      </rPr>
      <t>GA1-240201524–AA4</t>
    </r>
    <r>
      <rPr>
        <sz val="8"/>
        <rFont val="Calibri"/>
        <family val="2"/>
        <scheme val="minor"/>
      </rPr>
      <t>. Comunicar asertivamente, con cohesión y coherencia léxica, de acuerdo con los procesos comunicativos que se dan en el contexto del desempeño laboral.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</si>
  <si>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GA1-240201524–AA4-EV01. Informe. Creación de contenidos comunicativos.</t>
    </r>
  </si>
  <si>
    <t>240201524-04</t>
  </si>
  <si>
    <r>
      <t xml:space="preserve">AP2. </t>
    </r>
    <r>
      <rPr>
        <sz val="8"/>
        <rFont val="Calibri"/>
        <family val="2"/>
        <scheme val="minor"/>
      </rPr>
      <t>Identificar información contable, tributaria, financiera y administrativa, según normativa.</t>
    </r>
  </si>
  <si>
    <r>
      <rPr>
        <b/>
        <sz val="8"/>
        <rFont val="Calibri"/>
        <family val="2"/>
        <scheme val="minor"/>
      </rPr>
      <t>210303024.</t>
    </r>
    <r>
      <rPr>
        <sz val="8"/>
        <rFont val="Calibri"/>
        <family val="2"/>
        <scheme val="minor"/>
      </rPr>
      <t xml:space="preserve"> Elaborar declaraciones tributarias de acuerdo con guía técnica y normativa fiscal.</t>
    </r>
  </si>
  <si>
    <r>
      <rPr>
        <b/>
        <sz val="8"/>
        <rFont val="Calibri"/>
        <family val="2"/>
        <scheme val="minor"/>
      </rPr>
      <t>210303024-01</t>
    </r>
    <r>
      <rPr>
        <sz val="8"/>
        <rFont val="Calibri"/>
        <family val="2"/>
        <scheme val="minor"/>
      </rPr>
      <t>. Identificar obligaciones tributarias, territoriales y nacionales, de acuerdo con normativa.</t>
    </r>
  </si>
  <si>
    <r>
      <rPr>
        <b/>
        <sz val="8"/>
        <rFont val="Calibri"/>
        <family val="2"/>
        <scheme val="minor"/>
      </rPr>
      <t>GA2-210303024-AA1.</t>
    </r>
    <r>
      <rPr>
        <sz val="8"/>
        <rFont val="Calibri"/>
        <family val="2"/>
        <scheme val="minor"/>
      </rPr>
      <t xml:space="preserve"> Reconocer los fundamentos del sistema tributario colombiano, de acuerdo con la normativa.</t>
    </r>
  </si>
  <si>
    <r>
      <rPr>
        <b/>
        <sz val="8"/>
        <rFont val="Calibri"/>
        <family val="2"/>
        <scheme val="minor"/>
      </rPr>
      <t xml:space="preserve">Evidencia de conocimiento: </t>
    </r>
    <r>
      <rPr>
        <sz val="8"/>
        <rFont val="Calibri"/>
        <family val="2"/>
        <scheme val="minor"/>
      </rPr>
      <t xml:space="preserve">
GA2-210303024-AA1-EV01. Cuestionario impuestos nacionales y territoriales. </t>
    </r>
  </si>
  <si>
    <t xml:space="preserve">INSTRUCTOR TÉCNICO </t>
  </si>
  <si>
    <t>210303024-01</t>
  </si>
  <si>
    <r>
      <rPr>
        <b/>
        <sz val="8"/>
        <rFont val="Calibri"/>
        <family val="2"/>
        <scheme val="minor"/>
      </rPr>
      <t>210303024-02.</t>
    </r>
    <r>
      <rPr>
        <sz val="8"/>
        <rFont val="Calibri"/>
        <family val="2"/>
        <scheme val="minor"/>
      </rPr>
      <t xml:space="preserve"> Aplicar las tarifas de impuestos territoriales y nacionales en las operaciones, de acuerdo con normativa.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</si>
  <si>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GA2-210303024-AA1-EV02. Taller. Elementos de los Impuestos territoriales y nacionales. </t>
    </r>
  </si>
  <si>
    <t>210303024-02</t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</si>
  <si>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GA2-210303024-AA1-EV03. Taller. Registros de los impuestos territoriales y nacionales. </t>
    </r>
  </si>
  <si>
    <r>
      <rPr>
        <b/>
        <sz val="8"/>
        <rFont val="Calibri"/>
        <family val="2"/>
        <scheme val="minor"/>
      </rPr>
      <t>210303022-03</t>
    </r>
    <r>
      <rPr>
        <sz val="8"/>
        <rFont val="Calibri"/>
        <family val="2"/>
        <scheme val="minor"/>
      </rPr>
      <t xml:space="preserve">. Seleccionar los criterios de medición para los hechos económicos según la política contable establecida por la empresa. </t>
    </r>
  </si>
  <si>
    <r>
      <rPr>
        <b/>
        <sz val="8"/>
        <rFont val="Calibri"/>
        <family val="2"/>
        <scheme val="minor"/>
      </rPr>
      <t>GA2-210303022-AA1.</t>
    </r>
    <r>
      <rPr>
        <sz val="8"/>
        <rFont val="Calibri"/>
        <family val="2"/>
        <scheme val="minor"/>
      </rPr>
      <t xml:space="preserve"> Aplicar matemática financiera en la medición de los hechos económicos,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</si>
  <si>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GA2-210303022-AA1-EV01. Cuestionario. Fundamentos matemáticas financieras. </t>
    </r>
  </si>
  <si>
    <t>210303022-03.</t>
  </si>
  <si>
    <r>
      <rPr>
        <b/>
        <sz val="8"/>
        <rFont val="Calibri"/>
        <family val="2"/>
        <scheme val="minor"/>
      </rPr>
      <t>210303022</t>
    </r>
    <r>
      <rPr>
        <sz val="8"/>
        <rFont val="Calibri"/>
        <family val="2"/>
        <scheme val="minor"/>
      </rPr>
      <t>. Reconocer recursos financieros de acuerdo con metodología y normativa.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</si>
  <si>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GA2-210303022-AA1-EV02. Taller. Tasas de interés y equivalencia de tasas.</t>
    </r>
  </si>
  <si>
    <r>
      <rPr>
        <b/>
        <sz val="8"/>
        <rFont val="Calibri"/>
        <family val="2"/>
        <scheme val="minor"/>
      </rPr>
      <t>GA2-210303022-AA2.</t>
    </r>
    <r>
      <rPr>
        <sz val="8"/>
        <rFont val="Calibri"/>
        <family val="2"/>
        <scheme val="minor"/>
      </rPr>
      <t xml:space="preserve"> Reconocer el efectivo y equivalente de efectivo, de acuerdo con la normativa y las políticas contables.</t>
    </r>
  </si>
  <si>
    <r>
      <rPr>
        <b/>
        <sz val="8"/>
        <color theme="1"/>
        <rFont val="Calibri"/>
        <family val="2"/>
        <scheme val="minor"/>
      </rPr>
      <t>Evidencia de conocimiento:</t>
    </r>
    <r>
      <rPr>
        <sz val="8"/>
        <color theme="1"/>
        <rFont val="Calibri"/>
        <family val="2"/>
        <scheme val="minor"/>
      </rPr>
      <t xml:space="preserve">
GA2-210303022-AA2-EV01. Mapa mental. Efectivo y equivalentes de efectivo. </t>
    </r>
  </si>
  <si>
    <r>
      <rPr>
        <b/>
        <sz val="8"/>
        <color theme="1"/>
        <rFont val="Calibri"/>
        <family val="2"/>
        <scheme val="minor"/>
      </rPr>
      <t>Evidencia de desempeño:</t>
    </r>
    <r>
      <rPr>
        <sz val="8"/>
        <color theme="1"/>
        <rFont val="Calibri"/>
        <family val="2"/>
        <scheme val="minor"/>
      </rPr>
      <t xml:space="preserve">
GA2-210303022-AA2-EV02. Taller. Manejo del disponible. </t>
    </r>
  </si>
  <si>
    <r>
      <rPr>
        <b/>
        <sz val="8"/>
        <rFont val="Calibri"/>
        <family val="2"/>
        <scheme val="minor"/>
      </rPr>
      <t>240201528</t>
    </r>
    <r>
      <rPr>
        <sz val="8"/>
        <rFont val="Calibri"/>
        <family val="2"/>
        <scheme val="minor"/>
      </rPr>
      <t>. Razonar cuantitativamente frente a situaciones susceptibles de ser abordadas de manera matemática en contextos laborales, sociales y personales.</t>
    </r>
  </si>
  <si>
    <r>
      <rPr>
        <b/>
        <sz val="8"/>
        <rFont val="Calibri"/>
        <family val="2"/>
        <scheme val="minor"/>
      </rPr>
      <t>240201528-01</t>
    </r>
    <r>
      <rPr>
        <sz val="8"/>
        <rFont val="Calibri"/>
        <family val="2"/>
        <scheme val="minor"/>
      </rPr>
      <t>. Identificar modelos matemáticos, de acuerdo con los requerimientos del problema planteado en contextos sociales y productivo.</t>
    </r>
  </si>
  <si>
    <r>
      <rPr>
        <b/>
        <sz val="8"/>
        <color theme="1"/>
        <rFont val="Calibri"/>
        <family val="2"/>
        <scheme val="minor"/>
      </rPr>
      <t xml:space="preserve">GA2-240201528-AA1. </t>
    </r>
    <r>
      <rPr>
        <sz val="8"/>
        <color theme="1"/>
        <rFont val="Calibri"/>
        <family val="2"/>
        <scheme val="minor"/>
      </rPr>
      <t>Desarrollar procedimientos aritméticos aplicados a la resolución de problemáticas de la vida cotidiana.</t>
    </r>
  </si>
  <si>
    <r>
      <rPr>
        <b/>
        <sz val="8"/>
        <color theme="1"/>
        <rFont val="Calibri"/>
        <family val="2"/>
        <scheme val="minor"/>
      </rPr>
      <t xml:space="preserve">Evidencia de conocimiento: </t>
    </r>
    <r>
      <rPr>
        <sz val="8"/>
        <color theme="1"/>
        <rFont val="Calibri"/>
        <family val="2"/>
        <scheme val="minor"/>
      </rPr>
      <t xml:space="preserve">Cuestionario: procedimientos aritméticos. </t>
    </r>
    <r>
      <rPr>
        <b/>
        <sz val="8"/>
        <color theme="1"/>
        <rFont val="Calibri"/>
        <family val="2"/>
        <scheme val="minor"/>
      </rPr>
      <t>GA2-240201528-AA1-EV01.</t>
    </r>
    <r>
      <rPr>
        <sz val="8"/>
        <color theme="1"/>
        <rFont val="Calibri"/>
        <family val="2"/>
        <scheme val="minor"/>
      </rPr>
      <t xml:space="preserve">
</t>
    </r>
  </si>
  <si>
    <t xml:space="preserve">INSTRUCTOR TR. MATEMÁTICAS
</t>
  </si>
  <si>
    <t>240201528-01</t>
  </si>
  <si>
    <r>
      <rPr>
        <b/>
        <sz val="8"/>
        <rFont val="Calibri"/>
        <family val="2"/>
        <scheme val="minor"/>
      </rPr>
      <t>240201528-02</t>
    </r>
    <r>
      <rPr>
        <sz val="8"/>
        <rFont val="Calibri"/>
        <family val="2"/>
        <scheme val="minor"/>
      </rPr>
      <t>. Plantear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</si>
  <si>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GA2-240201528-AA2. </t>
    </r>
    <r>
      <rPr>
        <sz val="8"/>
        <color theme="1"/>
        <rFont val="Calibri"/>
        <family val="2"/>
        <scheme val="minor"/>
      </rPr>
      <t xml:space="preserve">Resolver problemas de aplicación de situaciones de los contextos productivo y social a partir del uso de herramientas matemáticas. 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</si>
  <si>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Informe: planteamiento de ecuación. </t>
    </r>
    <r>
      <rPr>
        <b/>
        <sz val="8"/>
        <color theme="1"/>
        <rFont val="Calibri"/>
        <family val="2"/>
        <scheme val="minor"/>
      </rPr>
      <t>GA2-240201528-AA2-EV01.</t>
    </r>
    <r>
      <rPr>
        <sz val="8"/>
        <color theme="1"/>
        <rFont val="Calibri"/>
        <family val="2"/>
        <scheme val="minor"/>
      </rPr>
      <t xml:space="preserve">
</t>
    </r>
  </si>
  <si>
    <t>240201528-02</t>
  </si>
  <si>
    <r>
      <rPr>
        <b/>
        <sz val="8"/>
        <color theme="1"/>
        <rFont val="Calibri"/>
        <family val="2"/>
        <scheme val="minor"/>
      </rPr>
      <t>240201528-03.</t>
    </r>
    <r>
      <rPr>
        <sz val="8"/>
        <color theme="1"/>
        <rFont val="Calibri"/>
        <family val="2"/>
        <scheme val="minor"/>
      </rPr>
      <t xml:space="preserve"> Resolver problemas matemáticos a partir de situaciones generadas en el contexto social y productivo.</t>
    </r>
  </si>
  <si>
    <r>
      <rPr>
        <b/>
        <sz val="8"/>
        <color theme="1"/>
        <rFont val="Calibri"/>
        <family val="2"/>
        <scheme val="minor"/>
      </rPr>
      <t xml:space="preserve">GA2-240201528-AA3. </t>
    </r>
    <r>
      <rPr>
        <sz val="8"/>
        <color theme="1"/>
        <rFont val="Calibri"/>
        <family val="2"/>
        <scheme val="minor"/>
      </rPr>
      <t>Realizar un muestreo estadístico acerca de una situación contextualizada en la vida diaria.</t>
    </r>
  </si>
  <si>
    <r>
      <rPr>
        <b/>
        <sz val="8"/>
        <color theme="1"/>
        <rFont val="Calibri"/>
        <family val="2"/>
        <scheme val="minor"/>
      </rPr>
      <t xml:space="preserve">Evidencia de producto: </t>
    </r>
    <r>
      <rPr>
        <sz val="8"/>
        <color theme="1"/>
        <rFont val="Calibri"/>
        <family val="2"/>
        <scheme val="minor"/>
      </rPr>
      <t xml:space="preserve">Video: sustentación. </t>
    </r>
    <r>
      <rPr>
        <b/>
        <sz val="8"/>
        <color theme="1"/>
        <rFont val="Calibri"/>
        <family val="2"/>
        <scheme val="minor"/>
      </rPr>
      <t xml:space="preserve">GA2-240201528-AA3-EV01. </t>
    </r>
  </si>
  <si>
    <t>240201528-03</t>
  </si>
  <si>
    <r>
      <rPr>
        <b/>
        <sz val="8"/>
        <rFont val="Calibri"/>
        <family val="2"/>
        <scheme val="minor"/>
      </rPr>
      <t>240201528-04</t>
    </r>
    <r>
      <rPr>
        <sz val="8"/>
        <rFont val="Calibri"/>
        <family val="2"/>
        <scheme val="minor"/>
      </rPr>
      <t>. Proponer acciones de mejora frente a los resultados de los procedimientos matemáticos, de acuerdo con el problema planteado.</t>
    </r>
  </si>
  <si>
    <r>
      <rPr>
        <b/>
        <sz val="8"/>
        <color theme="1"/>
        <rFont val="Calibri"/>
        <family val="2"/>
        <scheme val="minor"/>
      </rPr>
      <t xml:space="preserve">GA2-240201528-AA4. </t>
    </r>
    <r>
      <rPr>
        <sz val="8"/>
        <color theme="1"/>
        <rFont val="Calibri"/>
        <family val="2"/>
        <scheme val="minor"/>
      </rPr>
      <t>Sistematizar el cálculo de perímetros, áreas y volúmenes de figuras planas y sólidos regulares, a partir de un algoritmo.</t>
    </r>
  </si>
  <si>
    <r>
      <rPr>
        <b/>
        <sz val="8"/>
        <color theme="1"/>
        <rFont val="Calibri"/>
        <family val="2"/>
        <scheme val="minor"/>
      </rPr>
      <t xml:space="preserve">Evidencia de desempeño: </t>
    </r>
    <r>
      <rPr>
        <sz val="8"/>
        <color theme="1"/>
        <rFont val="Calibri"/>
        <family val="2"/>
        <scheme val="minor"/>
      </rPr>
      <t xml:space="preserve">Algoritmo para el cálculo de áreas y volúmenes. </t>
    </r>
    <r>
      <rPr>
        <b/>
        <sz val="8"/>
        <color theme="1"/>
        <rFont val="Calibri"/>
        <family val="2"/>
        <scheme val="minor"/>
      </rPr>
      <t>GA2-240201528-AA4-EV01.</t>
    </r>
  </si>
  <si>
    <t>240201528-04</t>
  </si>
  <si>
    <r>
      <rPr>
        <b/>
        <sz val="8"/>
        <rFont val="Calibri"/>
        <family val="2"/>
        <scheme val="minor"/>
      </rP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</si>
  <si>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240202501-01.</t>
    </r>
    <r>
      <rPr>
        <sz val="8"/>
        <rFont val="Calibri"/>
        <family val="2"/>
        <scheme val="minor"/>
      </rPr>
      <t xml:space="preserve"> Comprender información sobre situaciones cotidianas y laborales actuales y futuras a través de interacciones sociales de forma oral y escrita.</t>
    </r>
  </si>
  <si>
    <r>
      <rPr>
        <b/>
        <sz val="8"/>
        <rFont val="Calibri"/>
        <family val="2"/>
        <scheme val="minor"/>
      </rPr>
      <t>GA2-240202501-AA1</t>
    </r>
    <r>
      <rPr>
        <sz val="8"/>
        <rFont val="Calibri"/>
        <family val="2"/>
        <scheme val="minor"/>
      </rPr>
      <t xml:space="preserve">. Reportar opiniones sobre situaciones cotidianas y laborales, pasadas y futuras en contextos sociales. 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</si>
  <si>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GA2-240202501-AA1-EV01. Cuestionario.</t>
    </r>
  </si>
  <si>
    <t>240202501-01</t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</si>
  <si>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GA2-240202501-AA1-EV02. Video presentación.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</si>
  <si>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GA2-240202501-AA1-EV03. Folleto.</t>
    </r>
  </si>
  <si>
    <t>240202501-02</t>
  </si>
  <si>
    <t>210201501. Ejercer derechos fundamentales del trabajo en el marco de la constitución política y los convenios internacionales.</t>
  </si>
  <si>
    <r>
      <t xml:space="preserve">AP3. </t>
    </r>
    <r>
      <rPr>
        <sz val="8"/>
        <rFont val="Calibri"/>
        <family val="2"/>
        <scheme val="minor"/>
      </rPr>
      <t>Identificar los hechos económicos para su reconocimiento y medición, de acuerdo con la normativa y las políticas contables.</t>
    </r>
  </si>
  <si>
    <r>
      <t xml:space="preserve">210303022. </t>
    </r>
    <r>
      <rPr>
        <sz val="8"/>
        <rFont val="Calibri"/>
        <family val="2"/>
        <scheme val="minor"/>
      </rPr>
      <t>Reconocer recursos financieros de acuerdo con metodología y normativa.</t>
    </r>
  </si>
  <si>
    <r>
      <t xml:space="preserve">210303022-05. </t>
    </r>
    <r>
      <rPr>
        <sz val="8"/>
        <rFont val="Calibri"/>
        <family val="2"/>
        <scheme val="minor"/>
      </rPr>
      <t>Reconocer hechos económicos de acuerdo con políticas contables y normativa.</t>
    </r>
  </si>
  <si>
    <r>
      <t xml:space="preserve">GA3-210303022-AA1. </t>
    </r>
    <r>
      <rPr>
        <sz val="8"/>
        <rFont val="Calibri"/>
        <family val="2"/>
        <scheme val="minor"/>
      </rPr>
      <t>Aplicar técnicas de reconocimiento y medición de los instrumentos financieros y de patrimonio, de acuerdo con la normativa y las políticas contables.</t>
    </r>
  </si>
  <si>
    <r>
      <t xml:space="preserve">GA3-210303022-AA2. </t>
    </r>
    <r>
      <rPr>
        <sz val="8"/>
        <rFont val="Calibri"/>
        <family val="2"/>
        <scheme val="minor"/>
      </rPr>
      <t>Reconocer y medir activos fijos, intangibles y diferidos, de acuerdo con normativa y políticas contables.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</si>
  <si>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GA3-210303022-AA1-EV01. Cuadro sinóptico instrumentos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</si>
  <si>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GA3-210303022-AA1-EV02. Taller instrumentos financieros. </t>
    </r>
  </si>
  <si>
    <r>
      <t xml:space="preserve">Evidencia de conocimiento: 
</t>
    </r>
    <r>
      <rPr>
        <sz val="8"/>
        <rFont val="Calibri"/>
        <family val="2"/>
        <scheme val="minor"/>
      </rPr>
      <t>GA3-210303022-AA2-EV01. Cartilla activos fijos.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</si>
  <si>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GA3-210303022-AA2-EV02. Taller. Reconocimiento y medición activos fijos. </t>
    </r>
  </si>
  <si>
    <r>
      <t xml:space="preserve">240201526. </t>
    </r>
    <r>
      <rPr>
        <sz val="8"/>
        <rFont val="Calibri"/>
        <family val="2"/>
        <scheme val="minor"/>
      </rPr>
      <t>Enrique Low Murtra-Interactuar en el contexto productivo y social de acuerdo con principios éticos para la construcción de una cultura de paz.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</si>
  <si>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GA3-240201526-AA1-EV01. Presentación del proyecto de vida. </t>
    </r>
  </si>
  <si>
    <r>
      <t xml:space="preserve">Evidencia de desempeño: 
</t>
    </r>
    <r>
      <rPr>
        <sz val="8"/>
        <rFont val="Calibri"/>
        <family val="2"/>
        <scheme val="minor"/>
      </rPr>
      <t>GA3-240201526-AA2-EV01. Diagrama de sistemas.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</si>
  <si>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GA3-240201526-AA3-EV01. Estrategia para el uso racional de los recursos naturales.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</si>
  <si>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GA3-240201526-AA4-EV01. Solución del caso. </t>
    </r>
  </si>
  <si>
    <r>
      <t xml:space="preserve">GA3-240201526-AA4. </t>
    </r>
    <r>
      <rPr>
        <sz val="8"/>
        <rFont val="Calibri"/>
        <family val="2"/>
        <scheme val="minor"/>
      </rPr>
      <t>Reflexionar alrededor de acuerdos de paz, teniendo en cuenta el contexto social y la dignidad humana.</t>
    </r>
  </si>
  <si>
    <r>
      <t xml:space="preserve">GA3-240201526-AA3. </t>
    </r>
    <r>
      <rPr>
        <sz val="8"/>
        <rFont val="Calibri"/>
        <family val="2"/>
        <scheme val="minor"/>
      </rPr>
      <t>Proponer estrategias para promover el uso racional de los recursos, de acuerdo con criterios de sustentabilidad ética que contribuyan a una cultura de paz.</t>
    </r>
  </si>
  <si>
    <r>
      <t xml:space="preserve">GA3-240201526-AA2. </t>
    </r>
    <r>
      <rPr>
        <sz val="8"/>
        <rFont val="Calibri"/>
        <family val="2"/>
        <scheme val="minor"/>
      </rPr>
      <t>Reconocer los conceptos sobre la vida en comunidad, teniendo en cuenta las relaciones con el contexto social y el sector productivo de su programa.</t>
    </r>
  </si>
  <si>
    <r>
      <t>GA3-240201526-AA1</t>
    </r>
    <r>
      <rPr>
        <sz val="8"/>
        <rFont val="Calibri"/>
        <family val="2"/>
        <scheme val="minor"/>
      </rPr>
      <t>. Diseñar su proyecto de vida, de acuerdo con el reconocimiento de principios y valores éticos.</t>
    </r>
  </si>
  <si>
    <r>
      <t xml:space="preserve">240201526-01. </t>
    </r>
    <r>
      <rPr>
        <sz val="8"/>
        <rFont val="Calibri"/>
        <family val="2"/>
        <scheme val="minor"/>
      </rPr>
      <t>Promover mi dignidad y la del otro a partir de los principios y valores éticos como aporte en la instauración de una cultura de paz.</t>
    </r>
  </si>
  <si>
    <r>
      <t xml:space="preserve">240201526-02. </t>
    </r>
    <r>
      <rPr>
        <sz val="8"/>
        <rFont val="Calibri"/>
        <family val="2"/>
        <scheme val="minor"/>
      </rPr>
      <t>Establecer relaciones de crecimiento personal y comunitario a partir del bien común como aporte para el desarrollo social.</t>
    </r>
  </si>
  <si>
    <r>
      <t xml:space="preserve">240201526-03. </t>
    </r>
    <r>
      <rPr>
        <sz val="8"/>
        <rFont val="Calibri"/>
        <family val="2"/>
        <scheme val="minor"/>
      </rPr>
      <t>Promover el uso racional de los recursos naturales a partir de criterios de sostenibilidad y sustentabilidad ética y normativa vigente.</t>
    </r>
  </si>
  <si>
    <r>
      <t>240201526-04.</t>
    </r>
    <r>
      <rPr>
        <sz val="8"/>
        <rFont val="Calibri"/>
        <family val="2"/>
        <scheme val="minor"/>
      </rPr>
      <t xml:space="preserve"> Contribuir con el fortalecimiento de la cultura de paz a partir de la dignidad humana y las estrategias para la transformación de conflictos.</t>
    </r>
  </si>
  <si>
    <t>INSTRUCTOR TR. ÉTICA</t>
  </si>
  <si>
    <t>210303022-05</t>
  </si>
  <si>
    <t>240201526-01</t>
  </si>
  <si>
    <t>240201526-02</t>
  </si>
  <si>
    <t>240201526-03</t>
  </si>
  <si>
    <t>AP6</t>
  </si>
  <si>
    <t>240201526-04</t>
  </si>
  <si>
    <r>
      <t xml:space="preserve">240202501. </t>
    </r>
    <r>
      <rPr>
        <sz val="8"/>
        <rFont val="Calibri"/>
        <family val="2"/>
        <scheme val="minor"/>
      </rPr>
      <t>Interactuar en lengua inglesa de forma oral y escrita dentro de contextos sociales y laborales según los criterios establecidos por el Marco Común Europeo de Referencia para las Lenguas.</t>
    </r>
  </si>
  <si>
    <r>
      <t>240202501-02.</t>
    </r>
    <r>
      <rPr>
        <sz val="8"/>
        <rFont val="Calibri"/>
        <family val="2"/>
        <scheme val="minor"/>
      </rPr>
      <t xml:space="preserve"> Intercambiar opiniones sobre situaciones cotidianas y laborales actuales, pasadas y futuras en contextos sociales orales y escritos.</t>
    </r>
  </si>
  <si>
    <r>
      <t xml:space="preserve">GA3-240202501-AA1. </t>
    </r>
    <r>
      <rPr>
        <sz val="8"/>
        <rFont val="Calibri"/>
        <family val="2"/>
        <scheme val="minor"/>
      </rPr>
      <t xml:space="preserve">Reportar opiniones sobre situaciones cotidianas y laborales, pasadas y futuras, en contextos sociales. </t>
    </r>
  </si>
  <si>
    <r>
      <t xml:space="preserve">GA3-240202501-AA2. </t>
    </r>
    <r>
      <rPr>
        <sz val="8"/>
        <rFont val="Calibri"/>
        <family val="2"/>
        <scheme val="minor"/>
      </rPr>
      <t>Expresar opiniones sobre situaciones cotidianas y laborales actuales, pasadas y futuras, en contextos sociales.</t>
    </r>
  </si>
  <si>
    <r>
      <t xml:space="preserve">Evidencia de conocimiento:
</t>
    </r>
    <r>
      <rPr>
        <sz val="8"/>
        <rFont val="Calibri"/>
        <family val="2"/>
        <scheme val="minor"/>
      </rPr>
      <t>GA3-240202501-AA1-EV01.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</si>
  <si>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GA3-240202501-AA1-EV03. Crónica.</t>
    </r>
  </si>
  <si>
    <r>
      <t xml:space="preserve">Evidencia de desempeño:
</t>
    </r>
    <r>
      <rPr>
        <sz val="8"/>
        <rFont val="Calibri"/>
        <family val="2"/>
        <scheme val="minor"/>
      </rPr>
      <t>GA3-240202501-AA1-EV02. Video entrevista virtual.</t>
    </r>
  </si>
  <si>
    <r>
      <t xml:space="preserve">Evidencia de conocimiento:
</t>
    </r>
    <r>
      <rPr>
        <sz val="8"/>
        <rFont val="Calibri"/>
        <family val="2"/>
        <scheme val="minor"/>
      </rPr>
      <t>GA3-240202501-AA2-EV01. Cuestionario.</t>
    </r>
  </si>
  <si>
    <r>
      <t xml:space="preserve">Evidencia de desempeño:
</t>
    </r>
    <r>
      <rPr>
        <sz val="8"/>
        <rFont val="Calibri"/>
        <family val="2"/>
        <scheme val="minor"/>
      </rPr>
      <t>GA3-240202501-AA2-EV02. Presentación.</t>
    </r>
  </si>
  <si>
    <r>
      <t xml:space="preserve">Evidencia de producto:
</t>
    </r>
    <r>
      <rPr>
        <sz val="8"/>
        <rFont val="Calibri"/>
        <family val="2"/>
        <scheme val="minor"/>
      </rPr>
      <t>GA3-240202501-AA2-EV03. Documento escrito.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</si>
  <si>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GA4-210303022-AA2-EV02. Taller. Liquidación de nómina. </t>
    </r>
  </si>
  <si>
    <r>
      <t xml:space="preserve">Evidencia de conocimiento:
</t>
    </r>
    <r>
      <rPr>
        <sz val="8"/>
        <rFont val="Calibri"/>
        <family val="2"/>
        <scheme val="minor"/>
      </rPr>
      <t>GA4-210303022-AA2-EV01. Cartilla Contratos de trabajo.</t>
    </r>
    <r>
      <rPr>
        <b/>
        <sz val="8"/>
        <rFont val="Calibri"/>
        <family val="2"/>
        <scheme val="minor"/>
      </rPr>
      <t xml:space="preserve"> </t>
    </r>
  </si>
  <si>
    <r>
      <t xml:space="preserve">Evidencia de desempeño:
GA4-210303022-AA1-EV02. </t>
    </r>
    <r>
      <rPr>
        <sz val="8"/>
        <rFont val="Calibri"/>
        <family val="2"/>
        <scheme val="minor"/>
      </rPr>
      <t xml:space="preserve">Taller. Reconocimiento y medición inventarios, ingresos y gastos.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</si>
  <si>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GA4-210303022-AA1-EV01. Cuadros comparativos. </t>
    </r>
  </si>
  <si>
    <r>
      <t xml:space="preserve">210303022-04. </t>
    </r>
    <r>
      <rPr>
        <sz val="8"/>
        <rFont val="Calibri"/>
        <family val="2"/>
        <scheme val="minor"/>
      </rPr>
      <t>Registrar operaciones comerciales del ente económico de acuerdo con normativa.</t>
    </r>
  </si>
  <si>
    <r>
      <t>210303022-06.</t>
    </r>
    <r>
      <rPr>
        <sz val="8"/>
        <rFont val="Calibri"/>
        <family val="2"/>
        <scheme val="minor"/>
      </rPr>
      <t xml:space="preserve"> Liquidar la nómina del ente económico de acuerdo con políticas contables y normativa.</t>
    </r>
  </si>
  <si>
    <r>
      <t xml:space="preserve">GA4-210303022-AA1. </t>
    </r>
    <r>
      <rPr>
        <sz val="8"/>
        <rFont val="Calibri"/>
        <family val="2"/>
        <scheme val="minor"/>
      </rPr>
      <t>Aplicar técnicas de reconocimiento y medición de los inventarios, ingresos y gastos, de acuerdo con la normativa y las políticas contables.</t>
    </r>
  </si>
  <si>
    <r>
      <t xml:space="preserve">GA4-210303022-AA2. </t>
    </r>
    <r>
      <rPr>
        <sz val="8"/>
        <rFont val="Calibri"/>
        <family val="2"/>
        <scheme val="minor"/>
      </rPr>
      <t>Reconocer y medir los beneficios para empleados, según la normativa.</t>
    </r>
  </si>
  <si>
    <t>210303022-04</t>
  </si>
  <si>
    <t>210303022-06</t>
  </si>
  <si>
    <r>
      <t xml:space="preserve">Evidencia de desempeño:
</t>
    </r>
    <r>
      <rPr>
        <sz val="8"/>
        <rFont val="Calibri"/>
        <family val="2"/>
        <scheme val="minor"/>
      </rPr>
      <t xml:space="preserve">GA4-210601020-AA1-EV02. Video servicio al cliente.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</si>
  <si>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GA4-210601020-AA1-EV01. Folleto caracterización del cliente. </t>
    </r>
  </si>
  <si>
    <r>
      <t xml:space="preserve">GA4-210601020-AA1. </t>
    </r>
    <r>
      <rPr>
        <sz val="8"/>
        <rFont val="Calibri"/>
        <family val="2"/>
        <scheme val="minor"/>
      </rPr>
      <t>Identificar los lineamientos establecidos por la organización en la atención al cliente, siguiendo los principios y las normativas.</t>
    </r>
  </si>
  <si>
    <r>
      <t>210601020-01. I</t>
    </r>
    <r>
      <rPr>
        <sz val="8"/>
        <rFont val="Calibri"/>
        <family val="2"/>
        <scheme val="minor"/>
      </rPr>
      <t>nterpretar políticas organizacionales y normativa en la atención al cliente, de acuerdo con necesidades del usuario.</t>
    </r>
  </si>
  <si>
    <r>
      <t xml:space="preserve">210601020-02. </t>
    </r>
    <r>
      <rPr>
        <sz val="8"/>
        <rFont val="Calibri"/>
        <family val="2"/>
        <scheme val="minor"/>
      </rPr>
      <t>Atender clientes cara a cara y por medio tecnológico teniendo en cuenta políticas institucional y normativa.</t>
    </r>
  </si>
  <si>
    <r>
      <t xml:space="preserve">210601020-03. </t>
    </r>
    <r>
      <rPr>
        <sz val="8"/>
        <rFont val="Calibri"/>
        <family val="2"/>
        <scheme val="minor"/>
      </rPr>
      <t>Verificar la atención al usuario de acuerdo con la política institucional.</t>
    </r>
  </si>
  <si>
    <r>
      <t xml:space="preserve">210601020-04. </t>
    </r>
    <r>
      <rPr>
        <sz val="8"/>
        <rFont val="Calibri"/>
        <family val="2"/>
        <scheme val="minor"/>
      </rPr>
      <t>Presentar informe de atención a usuarios de acuerdo con política de la organización y normativa.</t>
    </r>
  </si>
  <si>
    <r>
      <t xml:space="preserve">210601020. </t>
    </r>
    <r>
      <rPr>
        <sz val="8"/>
        <rFont val="Calibri"/>
        <family val="2"/>
        <scheme val="minor"/>
      </rPr>
      <t>Atender clientes de acuerdo con procedimiento de servicio y normativa.</t>
    </r>
  </si>
  <si>
    <t>210601020-01</t>
  </si>
  <si>
    <t>210601020-02</t>
  </si>
  <si>
    <t>210601020-03</t>
  </si>
  <si>
    <t>210601020-04</t>
  </si>
  <si>
    <r>
      <t xml:space="preserve">Evidencia de producto: 
</t>
    </r>
    <r>
      <rPr>
        <sz val="8"/>
        <rFont val="Calibri"/>
        <family val="2"/>
        <scheme val="minor"/>
      </rPr>
      <t>GA4-210201501-AA4-EV02. Presentación.</t>
    </r>
  </si>
  <si>
    <r>
      <t xml:space="preserve">GA4-210201501-AA4. </t>
    </r>
    <r>
      <rPr>
        <sz val="8"/>
        <rFont val="Calibri"/>
        <family val="2"/>
        <scheme val="minor"/>
      </rPr>
      <t>Comprender la importancia de las acciones e instituciones encargadas de la protección de los derechos del trabajo, los pueblos y la naturaleza, según el contexto territorial específico.</t>
    </r>
  </si>
  <si>
    <r>
      <t>210201501-04.</t>
    </r>
    <r>
      <rPr>
        <sz val="8"/>
        <rFont val="Calibri"/>
        <family val="2"/>
        <scheme val="minor"/>
      </rPr>
      <t xml:space="preserve"> Participar en acciones solidarias teniendo en cuenta el ejercicio de los derechos humanos, de los pueblos y de la naturaleza.</t>
    </r>
  </si>
  <si>
    <r>
      <t xml:space="preserve">Evidencia de desempeño: 
</t>
    </r>
    <r>
      <rPr>
        <sz val="8"/>
        <rFont val="Calibri"/>
        <family val="2"/>
        <scheme val="minor"/>
      </rPr>
      <t>GA4-210201501-AA4-EV01. Foro Estado social de derecho.</t>
    </r>
  </si>
  <si>
    <r>
      <t xml:space="preserve">Evidencia de producto: 
</t>
    </r>
    <r>
      <rPr>
        <sz val="8"/>
        <rFont val="Calibri"/>
        <family val="2"/>
        <scheme val="minor"/>
      </rPr>
      <t>GA4-210201501-AA3-EV04. Texto argumentativo.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</si>
  <si>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GA4-210201501-AA3-EV03. Cuadro comparativo sobre el derecho de petición y la acción de tutela.</t>
    </r>
  </si>
  <si>
    <r>
      <t xml:space="preserve">Evidencia de desempeño:
</t>
    </r>
    <r>
      <rPr>
        <sz val="8"/>
        <rFont val="Calibri"/>
        <family val="2"/>
        <scheme val="minor"/>
      </rPr>
      <t>GA4-210201501-AA3-EV02. Foro estudio de caso.</t>
    </r>
  </si>
  <si>
    <r>
      <t xml:space="preserve">GA4-210201501-AA3. </t>
    </r>
    <r>
      <rPr>
        <sz val="8"/>
        <rFont val="Calibri"/>
        <family val="2"/>
        <scheme val="minor"/>
      </rPr>
      <t>Establecer la importancia de los derechos de los pueblos, de la solidaridad y la paz, de acuerdo con los indicadores de desarrollo humano</t>
    </r>
    <r>
      <rPr>
        <b/>
        <sz val="8"/>
        <rFont val="Calibri"/>
        <family val="2"/>
        <scheme val="minor"/>
      </rPr>
      <t>.</t>
    </r>
  </si>
  <si>
    <r>
      <t>210201501-03. P</t>
    </r>
    <r>
      <rPr>
        <sz val="8"/>
        <rFont val="Calibri"/>
        <family val="2"/>
        <scheme val="minor"/>
      </rPr>
      <t>racticar los derechos fundamentales en el trabajo de acuerdo con la constitución política y los convenios internacionales.</t>
    </r>
  </si>
  <si>
    <r>
      <t xml:space="preserve">210201501-01. </t>
    </r>
    <r>
      <rPr>
        <sz val="8"/>
        <rFont val="Calibri"/>
        <family val="2"/>
        <scheme val="minor"/>
      </rPr>
      <t>Reconocer el trabajo como factor de movilidad social y transformación vital con referencia a la fenomenología y a los derechos fundamentales en el trabajo.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</si>
  <si>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trabaj++</t>
    </r>
  </si>
  <si>
    <r>
      <t xml:space="preserve">GA4-210201501-AA2. </t>
    </r>
    <r>
      <rPr>
        <sz val="8"/>
        <rFont val="Calibri"/>
        <family val="2"/>
        <scheme val="minor"/>
      </rPr>
      <t xml:space="preserve">Reconocer los derechos humanos laborales, con base en el estudio de los derechos humanos y fundamentales en el trabajo. </t>
    </r>
  </si>
  <si>
    <r>
      <t xml:space="preserve">GA4-210201501-AA1. </t>
    </r>
    <r>
      <rPr>
        <sz val="8"/>
        <rFont val="Calibri"/>
        <family val="2"/>
        <scheme val="minor"/>
      </rPr>
      <t>Comparar las condiciones del trabajo en el devenir histórico, de acuerdo con los derechos fundamentales.</t>
    </r>
  </si>
  <si>
    <r>
      <t xml:space="preserve">Evidencia de conocimiento: 
</t>
    </r>
    <r>
      <rPr>
        <sz val="8"/>
        <rFont val="Calibri"/>
        <family val="2"/>
        <scheme val="minor"/>
      </rPr>
      <t xml:space="preserve">GA4-210201501-AA1-EV01. Taller.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</si>
  <si>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GA4-210201501-AA1-EV02. Foro sobre características del trabajo en contexto local.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</si>
  <si>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GA4-210201501-AA2-EV01. Informe sobre trabajo decente, ciudadanía laboral, derechos individuales y colectivos en el trabajo. </t>
    </r>
  </si>
  <si>
    <r>
      <t xml:space="preserve">Evidencia de desempeño: 
</t>
    </r>
    <r>
      <rPr>
        <sz val="8"/>
        <rFont val="Calibri"/>
        <family val="2"/>
        <scheme val="minor"/>
      </rPr>
      <t>GA4-210201501-AA2-EV02. Foro sobre el convenio colectivo del trabajo y la libertad sindical.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</si>
  <si>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GA4-210201501-AA2-EV03. Gráfico sobre la negociación colectiva.</t>
    </r>
  </si>
  <si>
    <r>
      <t xml:space="preserve">Evidencia de conocimiento: 
</t>
    </r>
    <r>
      <rPr>
        <sz val="8"/>
        <rFont val="Calibri"/>
        <family val="2"/>
        <scheme val="minor"/>
      </rPr>
      <t>GA4-210201501-AA2-EV04. Infografía sobre la huelga.</t>
    </r>
  </si>
  <si>
    <r>
      <t xml:space="preserve">Evidencia de conocimiento: 
</t>
    </r>
    <r>
      <rPr>
        <sz val="8"/>
        <rFont val="Calibri"/>
        <family val="2"/>
        <scheme val="minor"/>
      </rPr>
      <t>GA4-210201501-AA3-EV01. Mapa mental violación de derechos del trabajo.</t>
    </r>
  </si>
  <si>
    <r>
      <t xml:space="preserve">Evidencia de conocimiento:
</t>
    </r>
    <r>
      <rPr>
        <sz val="8"/>
        <rFont val="Calibri"/>
        <family val="2"/>
        <scheme val="minor"/>
      </rPr>
      <t>GA4-240202501-AA1-EV01.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</si>
  <si>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GA4-240202501-AA1-EV02. Audio.</t>
    </r>
  </si>
  <si>
    <r>
      <t>Evidencia de desempeño:
G</t>
    </r>
    <r>
      <rPr>
        <sz val="8"/>
        <rFont val="Calibri"/>
        <family val="2"/>
        <scheme val="minor"/>
      </rPr>
      <t>A4-240202501-AA1-EV03. Foro.</t>
    </r>
  </si>
  <si>
    <r>
      <t xml:space="preserve">Evidencia de conocimiento:
</t>
    </r>
    <r>
      <rPr>
        <sz val="8"/>
        <rFont val="Calibri"/>
        <family val="2"/>
        <scheme val="minor"/>
      </rPr>
      <t>GA4-240202501-AA2-EV01. Cuestionario.</t>
    </r>
  </si>
  <si>
    <r>
      <t xml:space="preserve">Evidencia de producto:
</t>
    </r>
    <r>
      <rPr>
        <sz val="8"/>
        <rFont val="Calibri"/>
        <family val="2"/>
        <scheme val="minor"/>
      </rPr>
      <t>GA4-240202501-AA2-EV02. Audio.</t>
    </r>
  </si>
  <si>
    <r>
      <t xml:space="preserve">Evidencia de desempeño:
</t>
    </r>
    <r>
      <rPr>
        <sz val="8"/>
        <rFont val="Calibri"/>
        <family val="2"/>
        <scheme val="minor"/>
      </rPr>
      <t>GA4-240202501-AA2-EV03. Foro.</t>
    </r>
  </si>
  <si>
    <r>
      <t xml:space="preserve">GA4-240202501-AA2. </t>
    </r>
    <r>
      <rPr>
        <sz val="8"/>
        <rFont val="Calibri"/>
        <family val="2"/>
        <scheme val="minor"/>
      </rPr>
      <t xml:space="preserve">Reportar sobre posibles soluciones a problemas, a partir de contextos laborales. </t>
    </r>
  </si>
  <si>
    <r>
      <t>GA4-240202501-AA1. D</t>
    </r>
    <r>
      <rPr>
        <sz val="8"/>
        <rFont val="Calibri"/>
        <family val="2"/>
        <scheme val="minor"/>
      </rPr>
      <t xml:space="preserve">ialogar sobre posibles soluciones a problemas, a partir de contextos sociales. </t>
    </r>
  </si>
  <si>
    <r>
      <t xml:space="preserve">240202501-03. </t>
    </r>
    <r>
      <rPr>
        <sz val="8"/>
        <rFont val="Calibri"/>
        <family val="2"/>
        <scheme val="minor"/>
      </rPr>
      <t>Discutir sobre posibles soluciones a problemas dentro de un rango variado de contextos sociales y laborales.</t>
    </r>
  </si>
  <si>
    <r>
      <t>240202501. I</t>
    </r>
    <r>
      <rPr>
        <sz val="8"/>
        <rFont val="Calibri"/>
        <family val="2"/>
        <scheme val="minor"/>
      </rPr>
      <t>nteractuar en lengua inglesa de forma oral y escrita dentro de contextos sociales y laborales según los criterios establecidos por el Marco Común Europeo de Referencia para las Lenguas.</t>
    </r>
  </si>
  <si>
    <t>240202501-03</t>
  </si>
  <si>
    <t xml:space="preserve">FASE III - EJECUCIÓN </t>
  </si>
  <si>
    <r>
      <t xml:space="preserve">Evidencia de producto:
</t>
    </r>
    <r>
      <rPr>
        <sz val="8"/>
        <rFont val="Calibri"/>
        <family val="2"/>
        <scheme val="minor"/>
      </rPr>
      <t xml:space="preserve">GA5-210303022-AA1-EV03. Taller. Ciclo contable.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</si>
  <si>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GA5-210303022-AA1-EV02. Taller. Ajustes del cierre del período.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</si>
  <si>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GA5-210303022-AA1-EV01. Esquema gráfico. Ajustes del cierre del período. </t>
    </r>
  </si>
  <si>
    <r>
      <t xml:space="preserve">GA5-210303022-AA1. </t>
    </r>
    <r>
      <rPr>
        <sz val="8"/>
        <rFont val="Calibri"/>
        <family val="2"/>
        <scheme val="minor"/>
      </rPr>
      <t>Realizar cierre de la información contable-financiera y balance de prueba, de acuerdo con la normativa y las políticas contables.</t>
    </r>
  </si>
  <si>
    <r>
      <t>210303022-10</t>
    </r>
    <r>
      <rPr>
        <sz val="8"/>
        <rFont val="Calibri"/>
        <family val="2"/>
        <scheme val="minor"/>
      </rPr>
      <t>. Elaborar los ajustes para el cierre del ciclo contable de acuerdo con normativa.</t>
    </r>
  </si>
  <si>
    <r>
      <t xml:space="preserve">210303022-09. </t>
    </r>
    <r>
      <rPr>
        <sz val="8"/>
        <rFont val="Calibri"/>
        <family val="2"/>
        <scheme val="minor"/>
      </rPr>
      <t>Verificar la información de los documentos de los hechos económicos de acuerdo con normativa.</t>
    </r>
  </si>
  <si>
    <r>
      <t xml:space="preserve">AP4. </t>
    </r>
    <r>
      <rPr>
        <sz val="8"/>
        <rFont val="Calibri"/>
        <family val="2"/>
        <scheme val="minor"/>
      </rPr>
      <t>Reconocer los elementos de los estados financieros, de acuerdo con las políticas y la normativa tributaria.</t>
    </r>
  </si>
  <si>
    <t>210303022-09</t>
  </si>
  <si>
    <t>210303022-10</t>
  </si>
  <si>
    <r>
      <t xml:space="preserve">230101507. </t>
    </r>
    <r>
      <rPr>
        <sz val="8"/>
        <rFont val="Calibri"/>
        <family val="2"/>
        <scheme val="minor"/>
      </rPr>
      <t>Generar hábitos saludables de vida mediante la aplicación de programas de actividad física en los contextos productivos y sociales.</t>
    </r>
  </si>
  <si>
    <r>
      <t>230101507-01.</t>
    </r>
    <r>
      <rPr>
        <sz val="8"/>
        <rFont val="Calibri"/>
        <family val="2"/>
        <scheme val="minor"/>
      </rPr>
      <t xml:space="preserve"> Desarrollar habilidades psicomotrices en el contexto productivo y social.</t>
    </r>
  </si>
  <si>
    <r>
      <t xml:space="preserve">230101507-02. </t>
    </r>
    <r>
      <rPr>
        <sz val="8"/>
        <rFont val="Calibri"/>
        <family val="2"/>
        <scheme val="minor"/>
      </rPr>
      <t>Practicar hábitos saludables mediante la aplicación de fundamentos de nutrición e higiene.</t>
    </r>
  </si>
  <si>
    <r>
      <t xml:space="preserve">230101507-03. </t>
    </r>
    <r>
      <rPr>
        <sz val="8"/>
        <rFont val="Calibri"/>
        <family val="2"/>
        <scheme val="minor"/>
      </rPr>
      <t>Ejecutar actividades de acondicionamiento físico orientadas hacia el mejoramiento de la condición física en los contextos productivo y social.</t>
    </r>
  </si>
  <si>
    <r>
      <t xml:space="preserve">230101507-04. </t>
    </r>
    <r>
      <rPr>
        <sz val="8"/>
        <rFont val="Calibri"/>
        <family val="2"/>
        <scheme val="minor"/>
      </rPr>
      <t>Implementar un plan de ergonomía y pausas activas, según las características de la función productiva.</t>
    </r>
  </si>
  <si>
    <r>
      <t xml:space="preserve">GA5-230101507-AA1. </t>
    </r>
    <r>
      <rPr>
        <sz val="8"/>
        <rFont val="Calibri"/>
        <family val="2"/>
        <scheme val="minor"/>
      </rPr>
      <t xml:space="preserve">Aplicar los correctivos necesarios que permitan mejorar las capacidades, de acuerdo con la valoración del estado general de las condiciones psicomotrices individuales. </t>
    </r>
  </si>
  <si>
    <r>
      <t>GA5-230101507-AA2.</t>
    </r>
    <r>
      <rPr>
        <sz val="8"/>
        <rFont val="Calibri"/>
        <family val="2"/>
        <scheme val="minor"/>
      </rPr>
      <t xml:space="preserve"> Establecer hábitos de vida saludable, teniendo en cuenta la aplicación de fundamentos de nutrición e higiene.</t>
    </r>
  </si>
  <si>
    <r>
      <t xml:space="preserve">GA5-230101507-AA3. </t>
    </r>
    <r>
      <rPr>
        <sz val="8"/>
        <rFont val="Calibri"/>
        <family val="2"/>
        <scheme val="minor"/>
      </rPr>
      <t>Implementar acciones de la cultura física en el mejoramiento de la calidad de vida en el contexto individual, laboral y social, acorde con prácticas básicas de nutrición.</t>
    </r>
  </si>
  <si>
    <r>
      <t xml:space="preserve">GA5-230101507-AA4. </t>
    </r>
    <r>
      <rPr>
        <sz val="8"/>
        <rFont val="Calibri"/>
        <family val="2"/>
        <scheme val="minor"/>
      </rPr>
      <t>Identificar la higiene postural y pausas activas correctas en el desempeño del área ocupacional, de acuerdo con la naturaleza de la función productiva.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</si>
  <si>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GA5-230101507-AA1-EV01. Foro temático - Identificar y establecer las técnicas de coordinación motriz.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</si>
  <si>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GA5-230101507-AA2-EV01. Infografía – Estilos de vida saludable.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</si>
  <si>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GA5-230101507-AA3-EV01. Ficha antropométrica de valoración de la condición física.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</si>
  <si>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GA5-230101507-AA4-EV01. Folleto de lesiones más comunes en el trabajo o vida cotidiana, y la importancia de las pausas activas. </t>
    </r>
  </si>
  <si>
    <t>INSTRUCTOR CULTURA FÍSICA</t>
  </si>
  <si>
    <r>
      <t xml:space="preserve">240201529. </t>
    </r>
    <r>
      <rPr>
        <sz val="8"/>
        <rFont val="Calibri"/>
        <family val="2"/>
        <scheme val="minor"/>
      </rPr>
      <t>Gestionar procesos propios de la cultura emprendedora y empresarial de acuerdo con el perfil personal y los requerimientos de los contextos productivo y social.</t>
    </r>
  </si>
  <si>
    <r>
      <t>240201529-01.</t>
    </r>
    <r>
      <rPr>
        <sz val="8"/>
        <rFont val="Calibri"/>
        <family val="2"/>
        <scheme val="minor"/>
      </rPr>
      <t xml:space="preserve"> Integrar elementos de la cultura emprendedora teniendo en cuenta el perfil personal y el contexto de desarrollo social.</t>
    </r>
  </si>
  <si>
    <r>
      <t xml:space="preserve">240201529-02. </t>
    </r>
    <r>
      <rPr>
        <sz val="8"/>
        <rFont val="Calibri"/>
        <family val="2"/>
        <scheme val="minor"/>
      </rPr>
      <t>Caracterizar la idea de negocio teniendo en cuenta las oportunidades y necesidades del sector productivo y social.</t>
    </r>
  </si>
  <si>
    <r>
      <t>240201529-03. E</t>
    </r>
    <r>
      <rPr>
        <sz val="8"/>
        <rFont val="Calibri"/>
        <family val="2"/>
        <scheme val="minor"/>
      </rPr>
      <t>structurar el plan de negocio de acuerdo con las características empresariales y tendencias de mercado.</t>
    </r>
  </si>
  <si>
    <r>
      <t>240201529-04.</t>
    </r>
    <r>
      <rPr>
        <sz val="8"/>
        <rFont val="Calibri"/>
        <family val="2"/>
        <scheme val="minor"/>
      </rPr>
      <t xml:space="preserve"> Valorar la propuesta de negocio conforme con su estructura y necesidades del sector productivo y social.</t>
    </r>
  </si>
  <si>
    <r>
      <t xml:space="preserve">GA5-240201529-AA2. </t>
    </r>
    <r>
      <rPr>
        <sz val="8"/>
        <rFont val="Calibri"/>
        <family val="2"/>
        <scheme val="minor"/>
      </rPr>
      <t xml:space="preserve">Definir la idea de negocio a desarrollar en el emprendimiento, según las oportunidades de mercado. </t>
    </r>
  </si>
  <si>
    <r>
      <t xml:space="preserve">GA5-240201529-AA1. </t>
    </r>
    <r>
      <rPr>
        <sz val="8"/>
        <rFont val="Calibri"/>
        <family val="2"/>
        <scheme val="minor"/>
      </rPr>
      <t>Reconocer capacidades personales para convertirse en emprendedor, como parte de su proyecto de vida, en términos de desarrollo humano y económico.</t>
    </r>
  </si>
  <si>
    <r>
      <t xml:space="preserve">GA5-240201529-AA3. </t>
    </r>
    <r>
      <rPr>
        <sz val="8"/>
        <rFont val="Calibri"/>
        <family val="2"/>
        <scheme val="minor"/>
      </rPr>
      <t>Establecer el modelo de negocio del emprendimiento, a partir de las necesidades identificadas.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</si>
  <si>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GA5-240201529-AA1-EV01. DOFA personal.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</si>
  <si>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GA5-240201529-AA2-EV01. Pitch idea de negocio.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</si>
  <si>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GA5-240201529-AA2-EV02. Modelo Canvas del emprendimiento.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</si>
  <si>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GA5-240201529-AA3-EV01. Plan de negocio. </t>
    </r>
  </si>
  <si>
    <t>INSTRUCTOR EMPRENDIMIENTO</t>
  </si>
  <si>
    <r>
      <t xml:space="preserve">210303024. </t>
    </r>
    <r>
      <rPr>
        <sz val="8"/>
        <rFont val="Calibri"/>
        <family val="2"/>
        <scheme val="minor"/>
      </rPr>
      <t>Elaborar declaraciones tributarias de acuerdo con guía técnica y normativa fiscal.</t>
    </r>
  </si>
  <si>
    <r>
      <t>210303024-03.</t>
    </r>
    <r>
      <rPr>
        <sz val="8"/>
        <rFont val="Calibri"/>
        <family val="2"/>
        <scheme val="minor"/>
      </rPr>
      <t xml:space="preserve"> Revisar los registros contables de los impuestos territoriales y nacionales, de acuerdo con normativa.</t>
    </r>
  </si>
  <si>
    <r>
      <t xml:space="preserve">210303024-04. </t>
    </r>
    <r>
      <rPr>
        <sz val="8"/>
        <rFont val="Calibri"/>
        <family val="2"/>
        <scheme val="minor"/>
      </rPr>
      <t>Preparar la información para la elaboración de los informes tributarios según normativa.</t>
    </r>
  </si>
  <si>
    <r>
      <t xml:space="preserve">210303024-05. </t>
    </r>
    <r>
      <rPr>
        <sz val="8"/>
        <rFont val="Calibri"/>
        <family val="2"/>
        <scheme val="minor"/>
      </rPr>
      <t>Presentar los borradores para la elaboración de las declaraciones de impuestos nacionales y territoriales de acuerdo con la normativa.</t>
    </r>
  </si>
  <si>
    <r>
      <t xml:space="preserve">GA6-210303024-AA1. </t>
    </r>
    <r>
      <rPr>
        <sz val="8"/>
        <rFont val="Calibri"/>
        <family val="2"/>
        <scheme val="minor"/>
      </rPr>
      <t xml:space="preserve">Preparar auxiliares para liquidar los impuestos territoriales y nacionales, de acuerdo con la normativa.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</si>
  <si>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GA6-210303024-AA1-EV01. Cuestionario Impuestos.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</si>
  <si>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GA6-210303024-AA1-EV02. Taller. Declaraciones tributarias. </t>
    </r>
  </si>
  <si>
    <r>
      <t xml:space="preserve">Evidencia de producto: 
</t>
    </r>
    <r>
      <rPr>
        <sz val="8"/>
        <rFont val="Calibri"/>
        <family val="2"/>
        <scheme val="minor"/>
      </rPr>
      <t xml:space="preserve">GA6-210303024-AA1-EV03. Liquidando sanciones. </t>
    </r>
  </si>
  <si>
    <t>210303024-03</t>
  </si>
  <si>
    <t>210303024-04</t>
  </si>
  <si>
    <t>210303024-05</t>
  </si>
  <si>
    <r>
      <t xml:space="preserve">Evidencia de conocimiento:
</t>
    </r>
    <r>
      <rPr>
        <sz val="8"/>
        <rFont val="Calibri"/>
        <family val="2"/>
        <scheme val="minor"/>
      </rPr>
      <t xml:space="preserve">GA6-210303023-AA1-EV01. Cuestionario Estados financieros.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</si>
  <si>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GA6-210303023-AA1-EV02. Cartilla. Estados financieros. </t>
    </r>
  </si>
  <si>
    <r>
      <t xml:space="preserve">Evidencia de producto:
</t>
    </r>
    <r>
      <rPr>
        <sz val="8"/>
        <rFont val="Calibri"/>
        <family val="2"/>
        <scheme val="minor"/>
      </rPr>
      <t>GA6-210303023-AA1-EV03.</t>
    </r>
    <r>
      <rPr>
        <b/>
        <sz val="8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 xml:space="preserve">Informe. Estados financieros de propósito general. </t>
    </r>
  </si>
  <si>
    <r>
      <t xml:space="preserve">210303023-03. </t>
    </r>
    <r>
      <rPr>
        <sz val="8"/>
        <rFont val="Calibri"/>
        <family val="2"/>
        <scheme val="minor"/>
      </rPr>
      <t>Revisar la información financiera de acuerdo con las políticas organizacionales y normativa.</t>
    </r>
  </si>
  <si>
    <r>
      <t xml:space="preserve">210303023-02. </t>
    </r>
    <r>
      <rPr>
        <sz val="8"/>
        <rFont val="Calibri"/>
        <family val="2"/>
        <scheme val="minor"/>
      </rPr>
      <t>Elaborar los informes financieros según políticas contables y normativa.</t>
    </r>
  </si>
  <si>
    <r>
      <t xml:space="preserve">210303023-01. </t>
    </r>
    <r>
      <rPr>
        <sz val="8"/>
        <rFont val="Calibri"/>
        <family val="2"/>
        <scheme val="minor"/>
      </rPr>
      <t>Establecer la estructura de los informes financieros de acuerdo con normativa</t>
    </r>
    <r>
      <rPr>
        <b/>
        <sz val="8"/>
        <rFont val="Calibri"/>
        <family val="2"/>
        <scheme val="minor"/>
      </rPr>
      <t>.</t>
    </r>
  </si>
  <si>
    <r>
      <t xml:space="preserve">210303023. </t>
    </r>
    <r>
      <rPr>
        <sz val="8"/>
        <rFont val="Calibri"/>
        <family val="2"/>
        <scheme val="minor"/>
      </rPr>
      <t>Elaborar informes financieros de acuerdo con metodologías y normativa.</t>
    </r>
  </si>
  <si>
    <r>
      <t xml:space="preserve">GA6-210303023-AA1. </t>
    </r>
    <r>
      <rPr>
        <sz val="8"/>
        <rFont val="Calibri"/>
        <family val="2"/>
        <scheme val="minor"/>
      </rPr>
      <t>Preparar los estados financieros utilizando software especializado, según la normativa y las políticas contables.</t>
    </r>
  </si>
  <si>
    <t>210303023-01</t>
  </si>
  <si>
    <t>210303023-02</t>
  </si>
  <si>
    <t>210303023-03</t>
  </si>
  <si>
    <r>
      <rPr>
        <b/>
        <sz val="8"/>
        <rFont val="Calibri"/>
        <family val="2"/>
        <scheme val="minor"/>
      </rPr>
      <t>240201064</t>
    </r>
    <r>
      <rPr>
        <sz val="8"/>
        <rFont val="Calibri"/>
        <family val="2"/>
        <scheme val="minor"/>
      </rPr>
      <t>. Orientar investigación formativa según referentes técnicos.</t>
    </r>
  </si>
  <si>
    <r>
      <rPr>
        <b/>
        <sz val="8"/>
        <rFont val="Calibri"/>
        <family val="2"/>
        <scheme val="minor"/>
      </rPr>
      <t>240201064-01</t>
    </r>
    <r>
      <rPr>
        <sz val="8"/>
        <rFont val="Calibri"/>
        <family val="2"/>
        <scheme val="minor"/>
      </rPr>
      <t>. Analizar el contexto productivo, según sus características y necesidades.</t>
    </r>
  </si>
  <si>
    <r>
      <rPr>
        <b/>
        <sz val="8"/>
        <rFont val="Calibri"/>
        <family val="2"/>
        <scheme val="minor"/>
      </rPr>
      <t>240201064-02.</t>
    </r>
    <r>
      <rPr>
        <sz val="8"/>
        <rFont val="Calibri"/>
        <family val="2"/>
        <scheme val="minor"/>
      </rPr>
      <t xml:space="preserve"> Estructurar el proyecto, de acuerdo a criterios de la investigación.</t>
    </r>
  </si>
  <si>
    <r>
      <rPr>
        <b/>
        <sz val="8"/>
        <rFont val="Calibri"/>
        <family val="2"/>
        <scheme val="minor"/>
      </rPr>
      <t>240201064-03</t>
    </r>
    <r>
      <rPr>
        <sz val="8"/>
        <rFont val="Calibri"/>
        <family val="2"/>
        <scheme val="minor"/>
      </rPr>
      <t>. Argumentar aspectos teóricos del proyecto, según referentes nacionales e internacionales</t>
    </r>
  </si>
  <si>
    <r>
      <t xml:space="preserve">GA6-240201064-AA1. </t>
    </r>
    <r>
      <rPr>
        <sz val="8"/>
        <rFont val="Calibri"/>
        <family val="2"/>
        <scheme val="minor"/>
      </rPr>
      <t xml:space="preserve">Identificar las características socioeconómicas, tecnológicas, políticas y culturales del contexto productivo, de acuerdo con las necesidades y problemáticas que lo afectan. </t>
    </r>
  </si>
  <si>
    <r>
      <t xml:space="preserve">GA6-240201064-AA2. </t>
    </r>
    <r>
      <rPr>
        <sz val="8"/>
        <rFont val="Calibri"/>
        <family val="2"/>
        <scheme val="minor"/>
      </rPr>
      <t>Elaborar la propuesta de investigación formativa, teniendo en cuenta las situaciones de orden social y productivo.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</si>
  <si>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GA6-240201064-AA1-EV01. Mapa mental. </t>
    </r>
  </si>
  <si>
    <r>
      <rPr>
        <b/>
        <sz val="8"/>
        <rFont val="Calibri"/>
        <family val="2"/>
        <scheme val="minor"/>
      </rPr>
      <t>Evidencia de desempeño,</t>
    </r>
    <r>
      <rPr>
        <sz val="8"/>
        <rFont val="Calibri"/>
        <family val="2"/>
        <scheme val="minor"/>
      </rPr>
      <t xml:space="preserve"> conocimiento y producto: 
GA6-240201064-AA2-EV01. Propuesta de investigación.</t>
    </r>
  </si>
  <si>
    <t>INSTRUCTOR TR. INVESTIGACIÓN</t>
  </si>
  <si>
    <t>240201064-01</t>
  </si>
  <si>
    <t>240201064-02</t>
  </si>
  <si>
    <t>240201064-03</t>
  </si>
  <si>
    <t>240201064-04</t>
  </si>
  <si>
    <r>
      <t>GA7-210303022-AA2.</t>
    </r>
    <r>
      <rPr>
        <sz val="8"/>
        <rFont val="Calibri"/>
        <family val="2"/>
        <scheme val="minor"/>
      </rPr>
      <t xml:space="preserve"> Aplicar los sistemas de costeo y validar la información financiera para el estado de costos de acuerdo con la normativa y las políticas contables.</t>
    </r>
  </si>
  <si>
    <r>
      <t>210303022-08.</t>
    </r>
    <r>
      <rPr>
        <sz val="8"/>
        <rFont val="Calibri"/>
        <family val="2"/>
        <scheme val="minor"/>
      </rPr>
      <t xml:space="preserve"> Elaborar el estado de costos del ente económico de acuerdo con políticas contables y normativa.</t>
    </r>
  </si>
  <si>
    <r>
      <t xml:space="preserve">210303022-07. </t>
    </r>
    <r>
      <rPr>
        <sz val="8"/>
        <rFont val="Calibri"/>
        <family val="2"/>
        <scheme val="minor"/>
      </rPr>
      <t xml:space="preserve">Recopilar la información del sistema de costeo en el ente económico de acuerdo con políticas contables y normativa. </t>
    </r>
  </si>
  <si>
    <r>
      <t xml:space="preserve">GA7-210303022-AA1. </t>
    </r>
    <r>
      <rPr>
        <sz val="8"/>
        <rFont val="Calibri"/>
        <family val="2"/>
        <scheme val="minor"/>
      </rPr>
      <t>Interpretar los conceptos y elementos del costo según las políticas contables y la normativa.</t>
    </r>
  </si>
  <si>
    <r>
      <t>210303022-02.</t>
    </r>
    <r>
      <rPr>
        <sz val="8"/>
        <rFont val="Calibri"/>
        <family val="2"/>
        <scheme val="minor"/>
      </rPr>
      <t xml:space="preserve"> Analizar elementos de materia prima, mano de obra y costos indirectos del ente económico según políticas contables y normativa. </t>
    </r>
  </si>
  <si>
    <r>
      <rPr>
        <b/>
        <sz val="8"/>
        <rFont val="Calibri"/>
        <family val="2"/>
        <scheme val="minor"/>
      </rPr>
      <t>240201064-04</t>
    </r>
    <r>
      <rPr>
        <sz val="8"/>
        <rFont val="Calibri"/>
        <family val="2"/>
        <scheme val="minor"/>
      </rPr>
      <t>. Proponer soluciones a las necesidades del contexto, según resultados de la investigación.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</si>
  <si>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GA7-210303022-AA1-EV01. Cuestionario. Costos y sistemas de costeo. 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</si>
  <si>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GA7-210303022-AA1-EV02. Taller. Ficha técnica de los elementos del costo.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</si>
  <si>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GA7-210303022-AA2-EV01. Infografía sistemas de costeo y estructura del estado de costos. </t>
    </r>
  </si>
  <si>
    <r>
      <t xml:space="preserve"> AP6. </t>
    </r>
    <r>
      <rPr>
        <sz val="8"/>
        <rFont val="Calibri"/>
        <family val="2"/>
        <scheme val="minor"/>
      </rPr>
      <t>Aplicar costos en el ente económico, según políticas organizacionales</t>
    </r>
    <r>
      <rPr>
        <b/>
        <sz val="8"/>
        <rFont val="Calibri"/>
        <family val="2"/>
        <scheme val="minor"/>
      </rPr>
      <t>.</t>
    </r>
  </si>
  <si>
    <t>210303022-02</t>
  </si>
  <si>
    <t>210303022-07</t>
  </si>
  <si>
    <t>210303022-08</t>
  </si>
  <si>
    <r>
      <t xml:space="preserve">AP5. </t>
    </r>
    <r>
      <rPr>
        <sz val="8"/>
        <rFont val="Calibri"/>
        <family val="2"/>
        <scheme val="minor"/>
      </rPr>
      <t>Elaborar informes financieros aplicando herramientas informáticas, según las políticas y la normativa.</t>
    </r>
  </si>
  <si>
    <r>
      <t>240202501-04.</t>
    </r>
    <r>
      <rPr>
        <sz val="8"/>
        <rFont val="Calibri"/>
        <family val="2"/>
        <scheme val="minor"/>
      </rPr>
      <t xml:space="preserve"> Implementar acciones de mejora relacionadas con el uso de expresiones, estructuras y desempeño según los resultados de aprendizaje formulados para el programa.</t>
    </r>
  </si>
  <si>
    <r>
      <t xml:space="preserve">GA7-240202501-AA1. </t>
    </r>
    <r>
      <rPr>
        <sz val="8"/>
        <rFont val="Calibri"/>
        <family val="2"/>
        <scheme val="minor"/>
      </rPr>
      <t>Establecer acciones de mejora relacionadas con expresiones, estructuras y desempeño, de acuerdo con el programa de formación.</t>
    </r>
  </si>
  <si>
    <r>
      <t xml:space="preserve">Evidencia de desempeño:
</t>
    </r>
    <r>
      <rPr>
        <sz val="8"/>
        <rFont val="Calibri"/>
        <family val="2"/>
        <scheme val="minor"/>
      </rPr>
      <t xml:space="preserve">GA7-210303022-AA2-EV02. Informe. Sistema de costeo y Estado de costos. </t>
    </r>
  </si>
  <si>
    <r>
      <t xml:space="preserve">Evidencia de conocimiento:
</t>
    </r>
    <r>
      <rPr>
        <sz val="8"/>
        <rFont val="Calibri"/>
        <family val="2"/>
        <scheme val="minor"/>
      </rPr>
      <t>GA7-240202501-AA1-EV01. Cuestionario.</t>
    </r>
  </si>
  <si>
    <r>
      <t xml:space="preserve">Evidencia de producto:
</t>
    </r>
    <r>
      <rPr>
        <sz val="8"/>
        <rFont val="Calibri"/>
        <family val="2"/>
        <scheme val="minor"/>
      </rPr>
      <t>GA7-240202501-AA1-EV02. Mapa mental.</t>
    </r>
  </si>
  <si>
    <r>
      <t xml:space="preserve">Evidencia de desempeño:
</t>
    </r>
    <r>
      <rPr>
        <sz val="8"/>
        <rFont val="Calibri"/>
        <family val="2"/>
        <scheme val="minor"/>
      </rPr>
      <t>GA7-240202501-AA1-EV03. Blog.</t>
    </r>
  </si>
  <si>
    <t>240202501-04</t>
  </si>
  <si>
    <t>FASE IV EVALUACIÓN</t>
  </si>
  <si>
    <t>AP7</t>
  </si>
  <si>
    <t>AP8</t>
  </si>
  <si>
    <r>
      <t xml:space="preserve">AP7. </t>
    </r>
    <r>
      <rPr>
        <sz val="8"/>
        <rFont val="Calibri"/>
        <family val="2"/>
        <scheme val="minor"/>
      </rPr>
      <t>Verificar los resultados contables y financieros del ente económico, de acuerdo con indicadores.</t>
    </r>
  </si>
  <si>
    <r>
      <t xml:space="preserve">210303027. </t>
    </r>
    <r>
      <rPr>
        <sz val="8"/>
        <rFont val="Calibri"/>
        <family val="2"/>
        <scheme val="minor"/>
      </rPr>
      <t>Evaluar resultados financieros de acuerdo con indicadores y metodologías.</t>
    </r>
  </si>
  <si>
    <r>
      <t>240202501.</t>
    </r>
    <r>
      <rPr>
        <sz val="8"/>
        <rFont val="Calibri"/>
        <family val="2"/>
        <scheme val="minor"/>
      </rPr>
      <t xml:space="preserve"> Interactuar en lengua inglesa de forma oral y escrita dentro de contextos sociales y laborales según los criterios establecidos por el Marco Común Europeo de Referencia para las Lenguas.</t>
    </r>
  </si>
  <si>
    <r>
      <t xml:space="preserve">240202501-05. </t>
    </r>
    <r>
      <rPr>
        <sz val="8"/>
        <rFont val="Calibri"/>
        <family val="2"/>
        <scheme val="minor"/>
      </rPr>
      <t>Presentar un proceso para la realización de una actividad en su quehacer laboral de acuerdo con los procedimientos establecidos desde su programa de formación.</t>
    </r>
  </si>
  <si>
    <r>
      <t xml:space="preserve">210303023-04. </t>
    </r>
    <r>
      <rPr>
        <sz val="8"/>
        <rFont val="Calibri"/>
        <family val="2"/>
        <scheme val="minor"/>
      </rPr>
      <t xml:space="preserve">Presentar información para la elaboración de estados financieros y proyecciones según políticas contables y normativa. </t>
    </r>
  </si>
  <si>
    <r>
      <t xml:space="preserve">210303027-04. </t>
    </r>
    <r>
      <rPr>
        <sz val="8"/>
        <rFont val="Calibri"/>
        <family val="2"/>
        <scheme val="minor"/>
      </rPr>
      <t>Generar informes del análisis financiero según políticas de la organización y normativa.</t>
    </r>
  </si>
  <si>
    <r>
      <t xml:space="preserve">210303027-02. </t>
    </r>
    <r>
      <rPr>
        <sz val="8"/>
        <rFont val="Calibri"/>
        <family val="2"/>
        <scheme val="minor"/>
      </rPr>
      <t>Aplicar técnicas de análisis financiero e indicadores de gestión, según políticas organizacionales.</t>
    </r>
  </si>
  <si>
    <r>
      <t xml:space="preserve">210303027-01. </t>
    </r>
    <r>
      <rPr>
        <sz val="8"/>
        <rFont val="Calibri"/>
        <family val="2"/>
        <scheme val="minor"/>
      </rPr>
      <t>Identificar técnicas de análisis financiero e indicadores de gestión, según políticas organizacionales.</t>
    </r>
  </si>
  <si>
    <r>
      <t>GA8-210303027-AA1</t>
    </r>
    <r>
      <rPr>
        <sz val="8"/>
        <rFont val="Calibri"/>
        <family val="2"/>
        <scheme val="minor"/>
      </rPr>
      <t>. Analizar la realidad contable y financiera del ente económico, de acuerdo con las políticas organizacionales.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</si>
  <si>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GA8-210303027-AA1-EV01. Cuestionario. Técnicas e indicadores financieros. </t>
    </r>
  </si>
  <si>
    <r>
      <t xml:space="preserve">Evidencia de desempeño:
</t>
    </r>
    <r>
      <rPr>
        <sz val="8"/>
        <rFont val="Calibri"/>
        <family val="2"/>
        <scheme val="minor"/>
      </rPr>
      <t>GA8-210303027-AA1-EV02. Técnicas de análisis financiero</t>
    </r>
    <r>
      <rPr>
        <b/>
        <sz val="8"/>
        <rFont val="Calibri"/>
        <family val="2"/>
        <scheme val="minor"/>
      </rPr>
      <t xml:space="preserve">. </t>
    </r>
  </si>
  <si>
    <r>
      <t xml:space="preserve">Evidencia de producto:
</t>
    </r>
    <r>
      <rPr>
        <sz val="8"/>
        <rFont val="Calibri"/>
        <family val="2"/>
        <scheme val="minor"/>
      </rPr>
      <t xml:space="preserve">GA8-210303027-AA1-EV03. Informe. Indicadores financieros. </t>
    </r>
  </si>
  <si>
    <t>210303027-01</t>
  </si>
  <si>
    <t>210303027-02</t>
  </si>
  <si>
    <t>210303027-03</t>
  </si>
  <si>
    <r>
      <t xml:space="preserve">GA8-210303023-AA1. </t>
    </r>
    <r>
      <rPr>
        <sz val="8"/>
        <rFont val="Calibri"/>
        <family val="2"/>
        <scheme val="minor"/>
      </rPr>
      <t>Elaborar el presupuesto maestro, de acuerdo con las políticas organizacionales.</t>
    </r>
    <r>
      <rPr>
        <b/>
        <sz val="8"/>
        <rFont val="Calibri"/>
        <family val="2"/>
        <scheme val="minor"/>
      </rPr>
      <t xml:space="preserve"> </t>
    </r>
  </si>
  <si>
    <r>
      <t>GA8-240202501-AA1.</t>
    </r>
    <r>
      <rPr>
        <sz val="8"/>
        <rFont val="Calibri"/>
        <family val="2"/>
        <scheme val="minor"/>
      </rPr>
      <t xml:space="preserve"> Simular un proceso para la realización de una actividad, teniendo en cuenta su quehacer laboral. </t>
    </r>
  </si>
  <si>
    <r>
      <t xml:space="preserve">Evidencia de conocimiento:
</t>
    </r>
    <r>
      <rPr>
        <sz val="8"/>
        <rFont val="Calibri"/>
        <family val="2"/>
        <scheme val="minor"/>
      </rPr>
      <t xml:space="preserve">GA8-210303023-AA1-EV01. Mapa mental. Presupuesto operativo. </t>
    </r>
  </si>
  <si>
    <r>
      <t xml:space="preserve">Evidencia de desempeño:
</t>
    </r>
    <r>
      <rPr>
        <sz val="8"/>
        <rFont val="Calibri"/>
        <family val="2"/>
        <scheme val="minor"/>
      </rPr>
      <t>GA8-210303023-AA1-EV02. Taller. Cédulas presupuestales.</t>
    </r>
  </si>
  <si>
    <r>
      <t xml:space="preserve">Evidencia de conocimiento:
</t>
    </r>
    <r>
      <rPr>
        <sz val="8"/>
        <rFont val="Calibri"/>
        <family val="2"/>
        <scheme val="minor"/>
      </rPr>
      <t>GA8-240202501-AA1-EV01. Diagrama de flujo.</t>
    </r>
  </si>
  <si>
    <r>
      <t xml:space="preserve">Evidencia de producto:
</t>
    </r>
    <r>
      <rPr>
        <sz val="8"/>
        <rFont val="Calibri"/>
        <family val="2"/>
        <scheme val="minor"/>
      </rPr>
      <t>GA8-240202501-AA1-EV02. Ensayo.</t>
    </r>
  </si>
  <si>
    <r>
      <t xml:space="preserve">Evidencia de producto:
</t>
    </r>
    <r>
      <rPr>
        <sz val="8"/>
        <rFont val="Calibri"/>
        <family val="2"/>
        <scheme val="minor"/>
      </rPr>
      <t>GA8-240202501-AA1-EV03. Video.</t>
    </r>
  </si>
  <si>
    <t>210303023-04</t>
  </si>
  <si>
    <t>240202501-05</t>
  </si>
  <si>
    <r>
      <rPr>
        <b/>
        <sz val="8"/>
        <rFont val="Calibri"/>
        <family val="2"/>
        <scheme val="minor"/>
      </rPr>
      <t>AP8</t>
    </r>
    <r>
      <rPr>
        <sz val="8"/>
        <rFont val="Calibri"/>
        <family val="2"/>
        <scheme val="minor"/>
      </rPr>
      <t>. Valorar la situación financiera del ente económico, de acuerdo al entorno empresarial.</t>
    </r>
  </si>
  <si>
    <r>
      <rPr>
        <b/>
        <sz val="8"/>
        <rFont val="Calibri"/>
        <family val="2"/>
        <scheme val="minor"/>
      </rPr>
      <t>210303027</t>
    </r>
    <r>
      <rPr>
        <sz val="8"/>
        <rFont val="Calibri"/>
        <family val="2"/>
        <scheme val="minor"/>
      </rPr>
      <t>. Evaluar resultados financieros de acuerdo con indicadores y metodologías.</t>
    </r>
  </si>
  <si>
    <r>
      <rPr>
        <b/>
        <sz val="8"/>
        <rFont val="Calibri"/>
        <family val="2"/>
        <scheme val="minor"/>
      </rPr>
      <t>220601501</t>
    </r>
    <r>
      <rPr>
        <sz val="8"/>
        <rFont val="Calibri"/>
        <family val="2"/>
        <scheme val="minor"/>
      </rPr>
      <t>. Aplicar prácticas de protección ambiental, seguridad y salud en el trabajo de acuerdo con las políticas organizacionales y la normatividad vigente.</t>
    </r>
  </si>
  <si>
    <r>
      <rPr>
        <b/>
        <sz val="8"/>
        <rFont val="Calibri"/>
        <family val="2"/>
        <scheme val="minor"/>
      </rPr>
      <t>240202501</t>
    </r>
    <r>
      <rPr>
        <sz val="8"/>
        <rFont val="Calibri"/>
        <family val="2"/>
        <scheme val="minor"/>
      </rPr>
      <t>. Interactuar en lengua inglesa de forma oral y escrita dentro de contextos sociales y laborales según los criterios establecidos por el Marco Común Europeo de Referencia para las Lenguas.</t>
    </r>
  </si>
  <si>
    <r>
      <rPr>
        <b/>
        <sz val="8"/>
        <rFont val="Calibri"/>
        <family val="2"/>
        <scheme val="minor"/>
      </rPr>
      <t>210303027-03</t>
    </r>
    <r>
      <rPr>
        <sz val="8"/>
        <rFont val="Calibri"/>
        <family val="2"/>
        <scheme val="minor"/>
      </rPr>
      <t>. Evaluar los resultados financieros de la empresa de acuerdo con políticas de la organización y el entorno económico.</t>
    </r>
  </si>
  <si>
    <r>
      <rPr>
        <b/>
        <sz val="8"/>
        <rFont val="Calibri"/>
        <family val="2"/>
        <scheme val="minor"/>
      </rPr>
      <t>220601501-01</t>
    </r>
    <r>
      <rPr>
        <sz val="8"/>
        <rFont val="Calibri"/>
        <family val="2"/>
        <scheme val="minor"/>
      </rPr>
      <t>. Analizar las estrategias para la prevención y control de los impactos ambientales y de los accidentes y enfermedades laborales (ATEL), de acuerdo con las políticas organizacionales y el entorno social.</t>
    </r>
  </si>
  <si>
    <r>
      <rPr>
        <b/>
        <sz val="8"/>
        <rFont val="Calibri"/>
        <family val="2"/>
        <scheme val="minor"/>
      </rPr>
      <t>220601501-02</t>
    </r>
    <r>
      <rPr>
        <sz val="8"/>
        <rFont val="Calibri"/>
        <family val="2"/>
        <scheme val="minor"/>
      </rPr>
      <t>. Implementar estrategias para el control de los impactos ambientales y de los accidentes y enfermedades, de acuerdo con los planes y programas establecidos por la organización.</t>
    </r>
  </si>
  <si>
    <r>
      <rPr>
        <b/>
        <sz val="8"/>
        <rFont val="Calibri"/>
        <family val="2"/>
        <scheme val="minor"/>
      </rPr>
      <t>220601501-03.</t>
    </r>
    <r>
      <rPr>
        <sz val="8"/>
        <rFont val="Calibri"/>
        <family val="2"/>
        <scheme val="minor"/>
      </rPr>
      <t xml:space="preserve"> Realizar seguimiento y acompañamiento al desarrollo de los planes y programas ambientales y SST, según el área de desempeño.</t>
    </r>
  </si>
  <si>
    <r>
      <rPr>
        <b/>
        <sz val="8"/>
        <rFont val="Calibri"/>
        <family val="2"/>
        <scheme val="minor"/>
      </rPr>
      <t>220601501-04.</t>
    </r>
    <r>
      <rPr>
        <sz val="8"/>
        <rFont val="Calibri"/>
        <family val="2"/>
        <scheme val="minor"/>
      </rPr>
      <t xml:space="preserve"> Proponer acciones de mejora para el manejo ambiental y el control de la SST, de acuerdo con estrategias de trabajo, colaborativo, cooperativo y coordinado en el contexto productivo y social.</t>
    </r>
  </si>
  <si>
    <r>
      <rPr>
        <b/>
        <sz val="8"/>
        <rFont val="Calibri"/>
        <family val="2"/>
        <scheme val="minor"/>
      </rPr>
      <t>240202501-06.</t>
    </r>
    <r>
      <rPr>
        <sz val="8"/>
        <rFont val="Calibri"/>
        <family val="2"/>
        <scheme val="minor"/>
      </rPr>
      <t xml:space="preserve"> Explicar las funciones de su ocupación laboral usando expresiones de acuerdo al nivel requerido por el programa de formación.</t>
    </r>
  </si>
  <si>
    <r>
      <rPr>
        <b/>
        <sz val="8"/>
        <rFont val="Calibri"/>
        <family val="2"/>
        <scheme val="minor"/>
      </rPr>
      <t>GA9-240202501-AA1.</t>
    </r>
    <r>
      <rPr>
        <sz val="8"/>
        <rFont val="Calibri"/>
        <family val="2"/>
        <scheme val="minor"/>
      </rPr>
      <t xml:space="preserve"> Presentar funciones de su ocupación laboral.</t>
    </r>
  </si>
  <si>
    <r>
      <rPr>
        <b/>
        <sz val="8"/>
        <rFont val="Calibri"/>
        <family val="2"/>
        <scheme val="minor"/>
      </rPr>
      <t>GA9-220601501-AA4</t>
    </r>
    <r>
      <rPr>
        <sz val="8"/>
        <rFont val="Calibri"/>
        <family val="2"/>
        <scheme val="minor"/>
      </rPr>
      <t>. Plantear propuestas para favorecer la cultura ambiental responsable, el desarrollo sustentable y el autocuidado, de acuerdo con el contexto productivo y social.</t>
    </r>
  </si>
  <si>
    <r>
      <rPr>
        <b/>
        <sz val="8"/>
        <rFont val="Calibri"/>
        <family val="2"/>
        <scheme val="minor"/>
      </rPr>
      <t>GA9-220601501-AA3</t>
    </r>
    <r>
      <rPr>
        <sz val="8"/>
        <rFont val="Calibri"/>
        <family val="2"/>
        <scheme val="minor"/>
      </rPr>
      <t>. Plantear acciones para orientar al equipo de trabajo en los planes o programas ambientales y de SST, de acuerdo con el área de desempeño.</t>
    </r>
  </si>
  <si>
    <r>
      <rPr>
        <b/>
        <sz val="8"/>
        <rFont val="Calibri"/>
        <family val="2"/>
        <scheme val="minor"/>
      </rPr>
      <t>GA9-220601501-AA2</t>
    </r>
    <r>
      <rPr>
        <sz val="8"/>
        <rFont val="Calibri"/>
        <family val="2"/>
        <scheme val="minor"/>
      </rPr>
      <t>. Reconocer el desarrollo de las acciones de control de los impactos ambientales, disminución de accidentes y enfermedades laborales, de acuerdo con los planes y programas establecidos por la organización.</t>
    </r>
  </si>
  <si>
    <r>
      <rPr>
        <b/>
        <sz val="8"/>
        <rFont val="Calibri"/>
        <family val="2"/>
        <scheme val="minor"/>
      </rPr>
      <t xml:space="preserve">GA9-220601501-AA1. </t>
    </r>
    <r>
      <rPr>
        <sz val="8"/>
        <rFont val="Calibri"/>
        <family val="2"/>
        <scheme val="minor"/>
      </rPr>
      <t>Identificar estrategias para la prevención y control del impacto ambiental de los accidentes y enfermedades laborales, de acuerdo con las políticas organizacionales y el entorno social.</t>
    </r>
  </si>
  <si>
    <r>
      <rPr>
        <b/>
        <sz val="8"/>
        <rFont val="Calibri"/>
        <family val="2"/>
        <scheme val="minor"/>
      </rPr>
      <t>GA9-210303027-AA1</t>
    </r>
    <r>
      <rPr>
        <sz val="8"/>
        <rFont val="Calibri"/>
        <family val="2"/>
        <scheme val="minor"/>
      </rPr>
      <t>. Proyectar flujo de caja y estados financieros, según las políticas de la entidad.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</si>
  <si>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GA9-210303027-AA1-EV01. Cuestionario. Presupuesto maestro. 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</si>
  <si>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GA9-210303027-AA1-EV02. Informe. Presupuesto financiero. 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</si>
  <si>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GA9-210303027-AA1-EV03. Informe final. Taller financiero. </t>
    </r>
  </si>
  <si>
    <r>
      <rPr>
        <b/>
        <sz val="8"/>
        <rFont val="Calibri"/>
        <family val="2"/>
        <scheme val="minor"/>
      </rPr>
      <t xml:space="preserve">Evidencia de desempeño: </t>
    </r>
    <r>
      <rPr>
        <sz val="8"/>
        <rFont val="Calibri"/>
        <family val="2"/>
        <scheme val="minor"/>
      </rPr>
      <t xml:space="preserve">
GA9-220601501-AA1-EV01. Análisis de caso de situaciones que se presentan en el contexto ambiental y del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</si>
  <si>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GA9-220601501-AA2-EV01. Diagrama de Ishikawa o Espina de Pescado, sobre las estrategias para la prevención y control de los impactos ambientales, accidentes y enfermedades laborales (ATEL).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</si>
  <si>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 
GA9-220601501-AA3-EV01. Mapa mental respecto a los planes y acciones establecidos en el medio ambiente y SST. </t>
    </r>
  </si>
  <si>
    <r>
      <rPr>
        <b/>
        <sz val="8"/>
        <rFont val="Calibri"/>
        <family val="2"/>
        <scheme val="minor"/>
      </rPr>
      <t xml:space="preserve">Evidencia de producto: </t>
    </r>
    <r>
      <rPr>
        <sz val="8"/>
        <rFont val="Calibri"/>
        <family val="2"/>
        <scheme val="minor"/>
      </rPr>
      <t xml:space="preserve">
GA9-220601501-AA4-EV01. Video expositivo sobre oportunidades de mejora en el medio ambiente y SST.</t>
    </r>
  </si>
  <si>
    <r>
      <rPr>
        <b/>
        <sz val="8"/>
        <rFont val="Calibri"/>
        <family val="2"/>
        <scheme val="minor"/>
      </rPr>
      <t>Evidencia de conocimiento:</t>
    </r>
    <r>
      <rPr>
        <sz val="8"/>
        <rFont val="Calibri"/>
        <family val="2"/>
        <scheme val="minor"/>
      </rPr>
      <t xml:space="preserve">
GA9-240202501-AA1-EV01. Documento escrito.</t>
    </r>
  </si>
  <si>
    <r>
      <rPr>
        <b/>
        <sz val="8"/>
        <rFont val="Calibri"/>
        <family val="2"/>
        <scheme val="minor"/>
      </rPr>
      <t>Evidencia de producto:</t>
    </r>
    <r>
      <rPr>
        <sz val="8"/>
        <rFont val="Calibri"/>
        <family val="2"/>
        <scheme val="minor"/>
      </rPr>
      <t xml:space="preserve">
GA9-240202501-AA1-EV02. Video.</t>
    </r>
  </si>
  <si>
    <r>
      <rPr>
        <b/>
        <sz val="8"/>
        <rFont val="Calibri"/>
        <family val="2"/>
        <scheme val="minor"/>
      </rPr>
      <t>Evidencia de desempeño:</t>
    </r>
    <r>
      <rPr>
        <sz val="8"/>
        <rFont val="Calibri"/>
        <family val="2"/>
        <scheme val="minor"/>
      </rPr>
      <t xml:space="preserve">
GA9-240202501-AA1-EV03. Foro.</t>
    </r>
  </si>
  <si>
    <t>INSTRUCTOR TR. AMBIENTAL SST</t>
  </si>
  <si>
    <t>210303027- 03</t>
  </si>
  <si>
    <t>GA9</t>
  </si>
  <si>
    <t>220601501-01</t>
  </si>
  <si>
    <t>220601501-02</t>
  </si>
  <si>
    <t>220601501-03</t>
  </si>
  <si>
    <t>220601501-04</t>
  </si>
  <si>
    <t>240202501-06</t>
  </si>
  <si>
    <t>TECNÓLOGO EN GESTIÓN CONTABLE Y DE INFORMACIÓN FINANCIERA</t>
  </si>
  <si>
    <t>210201501 - TR. DERECHOS FUNDAMENTALES DEL TRABAJO</t>
  </si>
  <si>
    <t>210303022 - TÉCNICA</t>
  </si>
  <si>
    <t>210303023 - TÉCNICA</t>
  </si>
  <si>
    <t>210303024 - TÉCNICA</t>
  </si>
  <si>
    <t>210303027 - TÉCNICA</t>
  </si>
  <si>
    <t>210601020 - TÉCNICA</t>
  </si>
  <si>
    <t>220501046 - TR. TIC</t>
  </si>
  <si>
    <t>220601501 - TR. AMBIENTAL SST</t>
  </si>
  <si>
    <t>230101507 - TR. CULTURA FÍSICA</t>
  </si>
  <si>
    <t>240201064 - TR. INVESTIGACIÓN</t>
  </si>
  <si>
    <t>240201524 - TR. COMNUNICACIÓN</t>
  </si>
  <si>
    <t>240201526 - TR. ÉTICA</t>
  </si>
  <si>
    <t>240201528 - TR. MATEMÁTICAS</t>
  </si>
  <si>
    <t>240201529 - TR. EMPRENDIMIENTO</t>
  </si>
  <si>
    <t>240202501 - TR. INGLÉS</t>
  </si>
  <si>
    <t>FASE I</t>
  </si>
  <si>
    <t>FASE II</t>
  </si>
  <si>
    <t>FASE III</t>
  </si>
  <si>
    <t>FASE VI</t>
  </si>
  <si>
    <t xml:space="preserve">#GA
FECHA FIN </t>
  </si>
  <si>
    <t>G.A. INDUCCIÓN</t>
  </si>
  <si>
    <t>G.A. XX</t>
  </si>
  <si>
    <t>G.A. 05</t>
  </si>
  <si>
    <t xml:space="preserve">XXXXXXXXX - TÉCNICA (RAP 1-2-3-4) </t>
  </si>
  <si>
    <t>240201530 - INDUCCIÓN (RAP 1)</t>
  </si>
  <si>
    <t>G.A. 01</t>
  </si>
  <si>
    <t xml:space="preserve">220501046 - TR TIC (RAP 1-2-3-4) </t>
  </si>
  <si>
    <t>G.A.01</t>
  </si>
  <si>
    <t>240201524 - TRANS. COMUNICAC. (RAP 1-2-3-4)</t>
  </si>
  <si>
    <t>G.A. 02</t>
  </si>
  <si>
    <t>210303024 - TÉCNICA (RAP 1-2)</t>
  </si>
  <si>
    <t xml:space="preserve">210303022 - TÉCNICA (RAP 3) </t>
  </si>
  <si>
    <t xml:space="preserve">240201528 - TR. MATEMÁTICAS  (RAP 1-2-3-4) </t>
  </si>
  <si>
    <t>G.A.02</t>
  </si>
  <si>
    <t>240202501 - TRANS. INGLÉS (RAP 1)</t>
  </si>
  <si>
    <t>G.A. 03</t>
  </si>
  <si>
    <t xml:space="preserve">210303022 - TÉCNICA (RAP5) </t>
  </si>
  <si>
    <t xml:space="preserve">240201526 - TR. ÉTICA (RAP 1-2-3-4) </t>
  </si>
  <si>
    <t xml:space="preserve">240202501 - TR. INGLÉS (RAP 2) </t>
  </si>
  <si>
    <t>G.A. 04</t>
  </si>
  <si>
    <t>210303022 - TÉCNICA (RAP 4-6)</t>
  </si>
  <si>
    <t>210601020 - TÉCNICA (RAP 1-2-3-4)</t>
  </si>
  <si>
    <t xml:space="preserve">210201501 - TR. DFT (RAP 1-2-3-4) </t>
  </si>
  <si>
    <t xml:space="preserve">240202501 - TR. INGLÉS (RAP 3) </t>
  </si>
  <si>
    <t xml:space="preserve">210303022 - TÉCNICA (RAP 9 - 10) </t>
  </si>
  <si>
    <t xml:space="preserve">230101507 - TR. CULTURA FÍSICA (RAP 1-2-3-4) </t>
  </si>
  <si>
    <t xml:space="preserve">240201529- TR. EMPRENDIMIENTO (RAP 1-2-3-4) </t>
  </si>
  <si>
    <t>G.A. 06</t>
  </si>
  <si>
    <t xml:space="preserve">210303024 - TÉCNICA (RAP 3-4-5) </t>
  </si>
  <si>
    <t>G.A.06</t>
  </si>
  <si>
    <t>210303023 - TÉCNICA (RAP 1-2-3)</t>
  </si>
  <si>
    <t>240201064 - TRANS. INVESTIG. (RAP 1-2-3-4)</t>
  </si>
  <si>
    <t>G.A. 07</t>
  </si>
  <si>
    <t xml:space="preserve">210303022 - TÉCNICA (RAP 2-7-8) </t>
  </si>
  <si>
    <t xml:space="preserve">240202501- TR. INGLÉS (RAP 4) </t>
  </si>
  <si>
    <t>G.A. 08</t>
  </si>
  <si>
    <t xml:space="preserve">210303027 - TÉCNICA (RAP 1-2-4) </t>
  </si>
  <si>
    <t xml:space="preserve">210303023 - TÉCNICA (RAP 4) </t>
  </si>
  <si>
    <t xml:space="preserve">240202501 - TR. INGLÉS (RAP 5) </t>
  </si>
  <si>
    <t>G.A. 09</t>
  </si>
  <si>
    <t xml:space="preserve">210303027 - TÉCNICA (RAP 3) </t>
  </si>
  <si>
    <t>220601501 - TRANS. MEDIO AMB SST (RAP 1-2-3-4)</t>
  </si>
  <si>
    <t>240202501 - TRANS. INGLÉS  (RAP 6)</t>
  </si>
  <si>
    <r>
      <rPr>
        <b/>
        <sz val="8"/>
        <rFont val="Calibri"/>
        <family val="2"/>
        <scheme val="minor"/>
      </rPr>
      <t xml:space="preserve">220501046-01. </t>
    </r>
    <r>
      <rPr>
        <sz val="8"/>
        <rFont val="Calibri"/>
        <family val="2"/>
        <scheme val="minor"/>
      </rPr>
      <t>Alistar herramientas de tecnologías de la información y la comunicación (TIC), de acuerdo con las necesidades de procesamiento de información y comunicación.</t>
    </r>
  </si>
  <si>
    <r>
      <rPr>
        <b/>
        <sz val="8"/>
        <rFont val="Calibri"/>
        <family val="2"/>
        <scheme val="minor"/>
      </rPr>
      <t xml:space="preserve">GA1-220501046-AA1. </t>
    </r>
    <r>
      <rPr>
        <sz val="8"/>
        <rFont val="Calibri"/>
        <family val="2"/>
        <scheme val="minor"/>
      </rPr>
      <t>Reconocer software de sistemas, de programación y de aplicaciones, de acuerdo con la tecnología empleada.</t>
    </r>
  </si>
  <si>
    <r>
      <rPr>
        <b/>
        <sz val="8"/>
        <color theme="1"/>
        <rFont val="Calibri"/>
        <family val="2"/>
        <scheme val="minor"/>
      </rPr>
      <t xml:space="preserve">Evidencia de conocimiento:
</t>
    </r>
    <r>
      <rPr>
        <sz val="8"/>
        <color theme="1"/>
        <rFont val="Calibri"/>
        <family val="2"/>
        <scheme val="minor"/>
      </rPr>
      <t xml:space="preserve">GA1-220501046-AA1-EV01. Mapa mental - Software y servicios de Internet.  </t>
    </r>
  </si>
  <si>
    <t xml:space="preserve">210303022 - TÉCNICA (RAP 1) </t>
  </si>
  <si>
    <r>
      <t>240201530</t>
    </r>
    <r>
      <rPr>
        <sz val="8"/>
        <rFont val="Calibri"/>
        <family val="2"/>
        <scheme val="minor"/>
      </rPr>
      <t>. Resultado de aprendizaje de la inducción.  (INDUCCIÓN)</t>
    </r>
  </si>
  <si>
    <r>
      <t xml:space="preserve">210201501-02. </t>
    </r>
    <r>
      <rPr>
        <sz val="8"/>
        <rFont val="Calibri"/>
        <family val="2"/>
        <scheme val="minor"/>
      </rPr>
      <t>Valorar la importancia de la ciudadanía laboral con base en el estudio de los derechos humanos y fundamentales en el trabaj0</t>
    </r>
  </si>
  <si>
    <t>Competencia en Diseño Curricular</t>
  </si>
  <si>
    <t>Resultado de Aprendizaje en Diseño Curricular</t>
  </si>
  <si>
    <t>Tipo Competencia</t>
  </si>
  <si>
    <t>Nombre Competencia en Planeación Pedagógica</t>
  </si>
  <si>
    <t>Nombre RAP en Planeación Pedagógica</t>
  </si>
  <si>
    <t>Fase</t>
  </si>
  <si>
    <t>Actividad de Proyecto</t>
  </si>
  <si>
    <t>Gía de Aprendizaje</t>
  </si>
  <si>
    <t>Fecha Inicio</t>
  </si>
  <si>
    <t>Fecha Final</t>
  </si>
  <si>
    <t># Horas Planeación Pedagógica</t>
  </si>
  <si>
    <t># Horas Programadas (15/01/2026)</t>
  </si>
  <si>
    <t># Horas Pendientes</t>
  </si>
  <si>
    <t>36182 - Resultado de Aprendizaje de la Inducción.</t>
  </si>
  <si>
    <t>560652 - 01- IDENTIFICAR LA DINÁMICA ORGANIZACIONAL DEL SENA Y EL ROL DE LA FORMACIÓN PROFESIONAL INTEGRAL, DE ACUERDO CON SU PROYECTO DE VIDA Y EL DESARROLLO PROFESIONAL.</t>
  </si>
  <si>
    <t>240201530. Resultado de aprendizaje de la inducción.</t>
  </si>
  <si>
    <t>240201530-01. Identificar la dinámica organizacional del SENA y el rol de la formación profesional integral de acuerdo con su proyecto de vida y el desarrollo profesional.</t>
  </si>
  <si>
    <t>37888 - Reconocer recursos financieros de acuerdo con metodología y normativa</t>
  </si>
  <si>
    <t>560676 - 01	IDENTIFICAR LEGISLACIÓN COMERCIAL, TRIBUTARIA, CONTABLE Y LABORAL EN LA CONSTITUCIÓN Y DESARROLLO DEL OBJETO SOCIAL DEL ENTE ECONÓMICO DE ACUERDO CON  NORMATIVA.</t>
  </si>
  <si>
    <t>210303022. Reconocer recursos financieros de acuerdo con metodología y normativa.</t>
  </si>
  <si>
    <t>210303022-01. Identificar legislación comercial, tributaria, contable y laboral en la constitución y desarrollo del objeto social del ente económico de acuerdo con normativa.</t>
  </si>
  <si>
    <t>37371 - Utilizar herramientas informáticas de acuerdo con las necesidades de manejo de información</t>
  </si>
  <si>
    <t>560868 - 01- ALISTAR HERRAMIENTAS DE TECNOLOGÍAS DE LA INFORMACIÓN Y LA COMUNICACIÓN (TIC), DE ACUERDO CON LAS NECESIDADES DE PROCESAMIENTO DE INFORMACIÓN Y COMUNICACIÓN.</t>
  </si>
  <si>
    <t>TRANVERSAL TIC</t>
  </si>
  <si>
    <t>220501046. Utilizar herramientas informáticas de acuerdo con las necesidades de manejo de información.</t>
  </si>
  <si>
    <t>220501046-01. Alistar herramientas de tecnologías de la información y la comunicación (TIC), de acuerdo con las necesidades de procesamiento de información y comunicación.</t>
  </si>
  <si>
    <t>560865 - 02- APLICAR FUNCIONALIDADES DE HERRAMIENTAS Y SERVICIOS TIC, DE ACUERDO CON MANUALES DE USO, PROCEDIMIENTOS ESTABLECIDOS Y BUENAS PRÁCTICAS.</t>
  </si>
  <si>
    <t>220501046-02. Aplicar funcionalidades de herramientas y servicios TIC, de acuerdo con manuales de uso, procedimientos establecidos y buenas prácticas.</t>
  </si>
  <si>
    <t>560866 - 03- EVALUAR LOS RESULTADOS, DE ACUERDO CON LOS REQUERIMIENTOS.</t>
  </si>
  <si>
    <t>220501046-03. Evaluar los resultados, de acuerdo con los requerimientos.</t>
  </si>
  <si>
    <t>560867 - 04- OPTIMIZAR LOS RESULTADOS, DE ACUERDO CON LA VERIFICACIÓN</t>
  </si>
  <si>
    <t>220501046-04. Optimizar los resultados, de acuerdo con la verificación.</t>
  </si>
  <si>
    <t>37802 - DESARROLLAR PROCESOS DE COMUNICACIÓN EFICACES Y EFECTIVOS, TENIENDO EN CUENTA SITUACIONES  DE ORDEN SOCIAL, PERSONAL Y PRODUCTIVO.</t>
  </si>
  <si>
    <t>579615 - 01- ANALIZAR LOS COMPONENTES DE LA COMUNICACIÓN SEGÚN SUS CARACTERÍSTICAS, INTENCIONALIDAD Y CONTEXTO.</t>
  </si>
  <si>
    <t>TRANSVERSAL COMUNICACIÓN</t>
  </si>
  <si>
    <t>240201524. Desarrollar procesos de comunicación eficaces y efectivos, teniendo en cuenta situaciones de orden social, personal y productivo.</t>
  </si>
  <si>
    <t>240201524-01. Analizar los componentes de la comunicación según sus características, intencionalidad y contexto.</t>
  </si>
  <si>
    <t>579614 - 02- ARGUMENTAR EN FORMA ORAL Y ESCRITA ATENDIENDO LAS EXIGENCIAS Y PARTICULARIDADES DE LAS DIVERSAS SITUACIONES COMUNICATIVAS MEDIANTE LOS DISTINTOS SISTEMAS DE REPRESENTACIÓN</t>
  </si>
  <si>
    <t>240201524-02. Argumentar en forma oral y escrita atendiendo las exigencias y particularidades de las diversas situaciones comunicativas mediante los distintos sistemas de representación.</t>
  </si>
  <si>
    <t>579617 - 03- RELACIONAR  LOS  PROCESOS  COMUNICATIVOS  TENIENDO  EN  CUENTA  CRITERIOS  DE  LÓGICA  Y RACIONALIDAD</t>
  </si>
  <si>
    <t>240201524-03. Relacionar los procesos comunicativos teniendo en cuenta criterios de lógica y racionalidad.</t>
  </si>
  <si>
    <t>579616 - 04- ESTABLECER PROCESOS DE  ENRIQUECIMIENTO LEXICAL  Y  ACCIONES DE  MEJORAMIENTO EN  EL DESARROLLO DE PROCESOS COMUNICATIVOS SEGÚN REQUERIMIENTOS DEL CONTEXTO.</t>
  </si>
  <si>
    <t>240201524-04. Establecer procesos de enriquecimiento lexical y acciones de mejoramiento en el desarrollo de procesos comunicativos según requerimientos del contexto.</t>
  </si>
  <si>
    <t>38160 - Elaborar declaraciones tributarias de acuerdo con guía técnica y normativa fiscal</t>
  </si>
  <si>
    <t>560688 - 01 IDENTIFICAR OBLIGACIONES TRIBUTARIAS,  TERRITORIALES Y NACIONALES,  DE ACUERDO CON NORMATIVA.</t>
  </si>
  <si>
    <t>210303024. Elaborar declaraciones tributarias de acuerdo con guía técnica y normativa fiscal.</t>
  </si>
  <si>
    <t>210303024-01. Identificar obligaciones tributarias, territoriales y nacionales, de acuerdo con normativa.</t>
  </si>
  <si>
    <t>560689 - 02 APLICAR LAS TARIFAS DE IMPUESTOS  TERRITORIALES Y NACIONALES EN LAS OPERACIONES,  DE ACUERDO CON NORMATIVA.</t>
  </si>
  <si>
    <t>210303024-02. Aplicar las tarifas de impuestos territoriales y nacionales en las operaciones, de acuerdo con normativa.</t>
  </si>
  <si>
    <t>560677 - 03	SELECCIONAR LOS CRITERIOS DE MEDICIÓN PARA LOS HECHOS ECONÓMICOS SEGÚN  LA POLÍTICA CONTABLE ESTABLECIDA POR LA EMPRESA</t>
  </si>
  <si>
    <t xml:space="preserve">210303022-03. Seleccionar los criterios de medición para los hechos económicos según la política contable establecida por la empresa. </t>
  </si>
  <si>
    <t>38560 - Razonar cuantitativamente frente a situaciones susceptibles de ser abordadas de manera matemática en contextos laborales, sociales y personales.</t>
  </si>
  <si>
    <t>560863 - 01 IDENTIFICAR  MODELOS  MATEMÁTICOS,  DE ACUERDO CON LOS REQUERIMIENTOS  DEL PROBLEMA PLANTEADO EN CONTEXTOS SOCIALES Y  PRODUCTIVO</t>
  </si>
  <si>
    <t>TRANSVERSAL MATEMÁTICAS</t>
  </si>
  <si>
    <t>240201528. Razonar cuantitativamente frente a situaciones susceptibles de ser abordadas de manera matemática en contextos laborales, sociales y personales.</t>
  </si>
  <si>
    <t>240201528-01. Identificar modelos matemáticos, de acuerdo con los requerimientos del problema planteado en contextos sociales y productivo.</t>
  </si>
  <si>
    <t>560862 - 02 PLANTEAR PROBLEMAS MATEMÁTICOS A  PARTIR DE SITUACIONES GENERADAS EN  EL CONTEXTO SOCIAL Y PRODUCTIVO</t>
  </si>
  <si>
    <t>240201528-02. Plantear problemas matemáticos a partir de situaciones generadas en el contexto social y productivo.</t>
  </si>
  <si>
    <t>560864 - 03 RESOLVER PROBLEMAS MATEMÁTICOS A  PARTIR DE SITUACIONES GENERADAS EN EL CONTEXTO SOCIAL Y PRODUCTIVO</t>
  </si>
  <si>
    <t>240201528-03. Resolver problemas matemáticos a partir de situaciones generadas en el contexto social y productivo.</t>
  </si>
  <si>
    <t>560861 - 04 PROPONER ACCIONES DE MEJORA FRENTE A LOS RESULTADOS DE LOS PROCEDIMIENTOS MATEMÁTICOS, DE ACUERDO CON EL PROBLEMA PLANTEADO</t>
  </si>
  <si>
    <t>240201528-04. Proponer acciones de mejora frente a los resultados de los procedimientos matemáticos, de acuerdo con el problema planteado.</t>
  </si>
  <si>
    <t>37714 - INTERACTUAR EN LENGUA INGLESA DE FORMA ORAL Y ESCRITA DENTRO DE CONTEXTOS SOCIALES Y LABORALES SEGÚN LOS CRITERIOS ESTABLECIDOS POR EL MARCO COMÚN EUROPEO DE REFERENCIA PARA LAS LENGUAS.</t>
  </si>
  <si>
    <t>560654 - 01- COMPRENDER  INFORMACIÓN  SOBRE  SITUACIONES  COTIDIANAS Y LABORALES ACTUALES Y FUTURAS A TRAVÉS DE INTERACCIONES SOCIALES DE FORMA ORAL Y ESCRITA.</t>
  </si>
  <si>
    <t>TRANSVERSAL INGLÉS</t>
  </si>
  <si>
    <t>240202501. Interactuar en lengua inglesa de forma oral y escrita dentro de contextos sociales y laborales según los criterios establecidos por el Marco Común Europeo de Referencia para las Lenguas.</t>
  </si>
  <si>
    <t>240202501-01. Comprender información sobre situaciones cotidianas y laborales actuales y futuras a través de interacciones sociales de forma oral y escrita.</t>
  </si>
  <si>
    <t>560673 - 05 RECONOCER HECHOS ECONÓMICOS DE ACUERDO CON POLÍTICAS CONTABLES Y NORMATIVA.</t>
  </si>
  <si>
    <t>210303022-05. Reconocer hechos económicos de acuerdo con políticas contables y normativa.</t>
  </si>
  <si>
    <t>36180 - Enrique Low Murtra-Interactuar en el contexto productivo y social de acuerdo con principios  éticos para la construcción de una cultura de paz.</t>
  </si>
  <si>
    <t>560883 - 01- PROMOVER MI DIGNIDAD Y LA DEL OTRO A PARTIR DE LOS PRINCIPIOS Y VALORES ÉTICOS COMO APORTE EN LA INSTAURACIÓN DE UNA CULTURA DE PAZ.</t>
  </si>
  <si>
    <t>TRANSVERSAL ÉTICA Y PAZ</t>
  </si>
  <si>
    <t>240201526. Enrique Low Murtra-Interactuar en el contexto productivo y social de acuerdo con principios éticos para la construcción de una cultura de paz.</t>
  </si>
  <si>
    <t>240201526-01. Promover mi dignidad y la del otro a partir de los principios y valores éticos como aporte en la instauración de una cultura de paz.</t>
  </si>
  <si>
    <t>560882 - 02- ESTABLECER RELACIONES DE CRECIMIENTO PERSONAL Y COMUNITARIO A PARTIR DEL BIEN COMÚN COMO APORTE PARA EL DESARROLLO SOCIAL.</t>
  </si>
  <si>
    <t>240201526-02. Establecer relaciones de crecimiento personal y comunitario a partir del bien común como aporte para el desarrollo social.</t>
  </si>
  <si>
    <t>560884 - 03- PROMOVER EL USO RACIONAL DE LOS RECURSOS NATURALES A PARTIR DE CRITERIOS DE SOSTENIBILIDAD Y SUSTENTABILIDAD ÉTICA Y NORMATIVA VIGENTE.</t>
  </si>
  <si>
    <t>240201526-03. Promover el uso racional de los recursos naturales a partir de criterios de sostenibilidad y sustentabilidad ética y normativa vigente.</t>
  </si>
  <si>
    <t>560881 - 04- CONTRIBUIR CON EL FORTALECIMIENTO DE LA CULTURA DE PAZ A PARTIR DE LA DIGNIDAD HUMANA Y LAS ESTRATEGIAS PARA LA TRANSFORMACIÓN DE CONFLICTOS.</t>
  </si>
  <si>
    <t>240201526-04. Contribuir con el fortalecimiento de la cultura de paz a partir de la dignidad humana y las estrategias para la transformación de conflictos.</t>
  </si>
  <si>
    <t>560657 - 02- INTERCAMBIAR  OPINIONES  SOBRE  SITUACIONES  COTIDIANAS  Y  LABORALES  ACTUALES,  PASADAS  Y FUTURAS EN CONTEXTOS SOCIALES ORALES Y ESCRITOS.</t>
  </si>
  <si>
    <t>240202501-02. Intercambiar opiniones sobre situaciones cotidianas y laborales actuales, pasadas y futuras en contextos sociales orales y escritos.</t>
  </si>
  <si>
    <t>560669 - 04	REGISTRAR OPERACIONES COMERCIALES DEL ENTE ECONÓMICO DE ACUERDO CON NORMATIVA.</t>
  </si>
  <si>
    <t>210303022-04. Registrar operaciones comerciales del ente económico de acuerdo con normativa.</t>
  </si>
  <si>
    <t>560679 - 06 LIQUIDAR LA NÓMINA DEL ENTE ECONÓMICO DE ACUERDO CON POLÍTICAS CONTABLES Y NORMATIVA.</t>
  </si>
  <si>
    <t>210303022-06. Liquidar la nómina del ente económico de acuerdo con políticas contables y normativa.</t>
  </si>
  <si>
    <t>38426 - Atender clientes de acuerdo con procedimiento de servicio y normativa</t>
  </si>
  <si>
    <t>560692 - 01 INTERPRETAR POLÍTICAS ORGANIZACIONALES Y NORMATIVA  EN  LA ATENCIÓN AL CLIENTE,  DE ACUERDO CON NECESIDADES DEL USUARIO.</t>
  </si>
  <si>
    <t>210601020. Atender clientes de acuerdo con procedimiento de servicio y normativa.</t>
  </si>
  <si>
    <t>210601020-01. Interpretar políticas organizacionales y normativa en la atención al cliente, de acuerdo con necesidades del usuario.</t>
  </si>
  <si>
    <t>560694 - 02 ATENDER CLIENTES CARA A CARA Y POR MEDIO TECNOLÓGICO TENIENDO EN CUENTA  POLÍTICAS INSTITUCIONAL Y NORMATIVA.</t>
  </si>
  <si>
    <t>210601020-02. Atender clientes cara a cara y por medio tecnológico teniendo en cuenta políticas institucional y normativa.</t>
  </si>
  <si>
    <t>560695 - 03 VERIFICAR LA  ATENCIÓN AL USUARIO DE ACUERDO CON LA POLÍTICA INSTITUCIONAL.</t>
  </si>
  <si>
    <t>210601020-03. Verificar la atención al usuario de acuerdo con la política institucional.</t>
  </si>
  <si>
    <t>560693 - 04 PRESENTAR  INFORME DE ATENCIÓN A USUARIOS DE ACUERDO CON  POLÍTICA DE LA ORGANIZACIÓN Y  NORMATIVA.</t>
  </si>
  <si>
    <t>210601020-04. Presentar informe de atención a usuarios de acuerdo con política de la organización y normativa.</t>
  </si>
  <si>
    <t>38558 - Ejercer derechos fundamentales del trabajo en el marco de la constitución política y los convenios internacionales.</t>
  </si>
  <si>
    <t xml:space="preserve">560891 - 01- Reconocer el trabajo como factor de movilidad social y transformación vital con referencia a la fenomenología y a los derechos fundamentales en el trabajo. </t>
  </si>
  <si>
    <t>TRANSVERSAL DFT</t>
  </si>
  <si>
    <t>210201501-01. Reconocer el trabajo como factor de movilidad social y transformación vital con referencia a la fenomenología y a los derechos fundamentales en el trabajo.</t>
  </si>
  <si>
    <t xml:space="preserve">560890 - 02- Valorar la importancia de la ciudadanía laboral con base en el estudio de los derechos humanos y fundamentales en el trabajo. </t>
  </si>
  <si>
    <t>210201501-02. Valorar la importancia de la ciudadanía laboral con base en el estudio de los derechos humanos y fundamentales en el trabajo</t>
  </si>
  <si>
    <t xml:space="preserve">560889 - 03- Practicar los derechos fundamentales en el trabajo de acuerdo con la Constitución Política y los Convenios Internacionales. </t>
  </si>
  <si>
    <t>210201501-03. Practicar los derechos fundamentales en el trabajo de acuerdo con la constitución política y los convenios internacionales.</t>
  </si>
  <si>
    <t xml:space="preserve">560892 - 04- Participar en acciones solidarias teniendo en cuenta el ejercicio de los derechos humanos, de los pueblos y de la naturaleza. </t>
  </si>
  <si>
    <t>210201501-04. Participar en acciones solidarias teniendo en cuenta el ejercicio de los derechos humanos, de los pueblos y de la naturaleza.</t>
  </si>
  <si>
    <t>560703 - 03- DISCUTIR   SOBRE   POSIBLES   SOLUCIONES   A   PROBLEMAS   DENTRO   DE   UN   RANGO   VARIADO  DE CONTEXTOS SOCIALES Y LABORALES.</t>
  </si>
  <si>
    <t>240202501-03. Discutir sobre posibles soluciones a problemas dentro de un rango variado de contextos sociales y laborales.</t>
  </si>
  <si>
    <t>560672 - 09 VERIFICAR LA INFORMACIÓN DE LOS DOCUMENTOS DE LOS HECHOS ECONÓMICOS DE ACUERDO CON NORMATIVA</t>
  </si>
  <si>
    <t>210303022-09. Verificar la información de los documentos de los hechos económicos de acuerdo con normativa.</t>
  </si>
  <si>
    <t>560675 - 10	ELABORAR LOS AJUSTES PARA EL CIERRE DEL CICLO CONTABLE DE ACUERDO CON NORMATIVA.</t>
  </si>
  <si>
    <t>210303022-10. Elaborar los ajustes para el cierre del ciclo contable de acuerdo con normativa.</t>
  </si>
  <si>
    <t>37800 - GENERAR HÁBITOS SALUDABLES DE VIDA MEDIANTE LA APLICACIÓN DE PROGRAMAS DE ACTIVIDAD FÍSICA EN LOS CONTEXTOS PRODUCTIVOS Y SOCIALES.</t>
  </si>
  <si>
    <t>561002 - 01- DESARROLLAR HABILIDADES PSICOMOTRICES EN EL CONTEXTO PRODUCTIVO Y SOCIAL.</t>
  </si>
  <si>
    <t>TRANSVERSAL HÁBITOS SALUDABLES</t>
  </si>
  <si>
    <t>230101507. Generar hábitos saludables de vida mediante la aplicación de programas de actividad física en los contextos productivos y sociales.</t>
  </si>
  <si>
    <t>230101507-01. Desarrollar habilidades psicomotrices en el contexto productivo y social.</t>
  </si>
  <si>
    <t>561003 - 02- PRACTICAR HÁBITOS SALUDABLES MEDIANTE LA APLICACIÓN DE FUNDAMENTOS DE NUTRICIÓN E HIGIENE.</t>
  </si>
  <si>
    <t>230101507-02. Practicar hábitos saludables mediante la aplicación de fundamentos de nutrición e higiene.</t>
  </si>
  <si>
    <t>561004 - 03- EJECUTAR ACTIVIDADES DE ACONDICIONAMIENTO FÍSICO ORIENTADAS HACIA EL MEJORAMIENTO DE LA CONDICIÓN FÍSICA EN LOS CONTEXTOS PRODUCTIVO Y SOCIAL.</t>
  </si>
  <si>
    <t>230101507-03. Ejecutar actividades de acondicionamiento físico orientadas hacia el mejoramiento de la condición física en los contextos productivo y social.</t>
  </si>
  <si>
    <t>561001 - 04- IMPLEMENTAR UN PLAN DE ERGONOMÍA Y PAUSAS ACTIVAS, SEGÚN LAS CARACTERÍSTICAS DE LA FUNCIÓN PRODUCTIVA.</t>
  </si>
  <si>
    <t>230101507-04. Implementar un plan de ergonomía y pausas activas, según las características de la función productiva.</t>
  </si>
  <si>
    <t>38561 - Gestionar procesos propios de la cultura emprendedora y empresarial de acuerdo con el perfil personal y los requerimientos de los contextos productivo y social.</t>
  </si>
  <si>
    <t>560880 - 01 INTEGRAR ELEMENTOS DE LA CULTURA EMPRENDEDORA TENIENDO EN CUENTA EL PERFIL PERSONAL  Y  EL CONTEXTO DE DESARROLLO SOCIAL</t>
  </si>
  <si>
    <t>TRANSVERSAL EMPRENDIMIENTO</t>
  </si>
  <si>
    <t>240201529. Gestionar procesos propios de la cultura emprendedora y empresarial de acuerdo con el perfil personal y los requerimientos de los contextos productivo y social.</t>
  </si>
  <si>
    <t>240201529-01. Integrar elementos de la cultura emprendedora teniendo en cuenta el perfil personal y el contexto de desarrollo social.</t>
  </si>
  <si>
    <t>560878 - 02 CARACTERIZAR LA IDEA DE NEGOCIO TENIENDO EN CUENTA LAS OPORTUNIDADES Y NECESIDADES DEL SECTOR PRODUCTIVO Y SOCIAL</t>
  </si>
  <si>
    <t>240201529-02. Caracterizar la idea de negocio teniendo en cuenta las oportunidades y necesidades del sector productivo y social.</t>
  </si>
  <si>
    <t>560879 - 03 ESTRUCTURAR EL PLAN DE NEGOCIO DE ACUERDO CON LAS CARACTERÍSTICAS EMPRESARIALES Y TENDENCIAS DE MERCADO</t>
  </si>
  <si>
    <t>240201529-03. Estructurar el plan de negocio de acuerdo con las características empresariales y tendencias de mercado.</t>
  </si>
  <si>
    <t>560877 - 04 VALORAR  LA  PROPUESTA  DE  NEGOCIO  CONFORME  CON  SU  ESTRUCTURA  Y  NECESIDADES  DEL  SECTOR PRODUCTIVO Y SOCIAL</t>
  </si>
  <si>
    <t>240201529-04. Valorar la propuesta de negocio conforme con su estructura y necesidades del sector productivo y social.</t>
  </si>
  <si>
    <t>560690 - 03 REVISAR LOS REGISTROS CONTABLES  DE LOS IMPUESTOS  TERRITORIALES Y NACIONALES, DE ACUERDO CON NORMATIVA.</t>
  </si>
  <si>
    <t>210303024-03. Revisar los registros contables de los impuestos territoriales y nacionales, de acuerdo con normativa.</t>
  </si>
  <si>
    <t>579618 - 04 PREPARAR LA INFORMACIÓN PARA LA ELABORACIÓN DE LOS INFORMES TRIBUTARIOS SEGÚN NORMATIVA.</t>
  </si>
  <si>
    <t>210303024-04. Preparar la información para la elaboración de los informes tributarios según normativa.</t>
  </si>
  <si>
    <t>560691 - 05 PRESENTAR LOS BORRADORES PARA LA ELABORACIÓN DE LAS DECLARACIONES DE IMPUESTOS NACIONALES Y TERRITORIALES DE ACUERDO CON LA NORMATIVA.</t>
  </si>
  <si>
    <t>210303024-05. Presentar los borradores para la elaboración de las declaraciones de impuestos nacionales y territoriales de acuerdo con la normativa.</t>
  </si>
  <si>
    <t>38027 - Elaborar informes financieros de acuerdo con metodologías y normativa</t>
  </si>
  <si>
    <t>560681 - 01 ESTABLECER LA ESTRUCTURA DE LOS INFORMES FINANCIEROS DE ACUERDO CON NORMATIVA.</t>
  </si>
  <si>
    <t>210303023. Elaborar informes financieros de acuerdo con metodologías y normativa.</t>
  </si>
  <si>
    <t>210303023-01. Establecer la estructura de los informes financieros de acuerdo con normativa.</t>
  </si>
  <si>
    <t>560683 - 02 ELABORAR  LOS INFORMES FINANCIEROS  SEGÚN POLÍTICAS CONTABLES Y NORMATIVA.</t>
  </si>
  <si>
    <t>210303023-02. Elaborar los informes financieros según políticas contables y normativa.</t>
  </si>
  <si>
    <t>560680 - 03 REVISAR LA INFORMACIÓN FINANCIERA  DE ACUERDO CON LAS POLÍTICAS ORGANIZACIONALES Y NORMATIVA.</t>
  </si>
  <si>
    <t>210303023-03. Revisar la información financiera de acuerdo con las políticas organizacionales y normativa.</t>
  </si>
  <si>
    <t>38199 - Orientar investigación formativa según referentes técnicos</t>
  </si>
  <si>
    <t>561007 - 01 ANALIZAR EL CONTEXTO PRODUCTIVO, SEGÚN SUS CARACTERÍSTICAS Y NECESIDADES.</t>
  </si>
  <si>
    <t>TRANSVERSAL INVESTIGACIÓN FORMATIVA</t>
  </si>
  <si>
    <t>240201064. Orientar investigación formativa según referentes técnicos.</t>
  </si>
  <si>
    <t>240201064-01. Analizar el contexto productivo, según sus características y necesidades.</t>
  </si>
  <si>
    <t>561006 - 02 ESTRUCTURAR EL PROYECTO, DE ACUERDO A CRITERIOS DE LA INVESTIGACIÓN.</t>
  </si>
  <si>
    <t>240201064-02. Estructurar el proyecto, de acuerdo a criterios de la investigación.</t>
  </si>
  <si>
    <t>561008 - 03 ARGUMENTAR ASPECTOS TEÓRICOS DEL PROYECTO, SEGÚN REFERENTES NACIONALES E INTERNACIONALES.</t>
  </si>
  <si>
    <t>240201064-03. Argumentar aspectos teóricos del proyecto, según referentes nacionales e internacionales</t>
  </si>
  <si>
    <t>561005 - 04 PROPONER SOLUCIONES A LAS NECESIDADES DEL CONTEXTO, SEGÚN RESULTADOS DE LA INVESTIGACIÓN.</t>
  </si>
  <si>
    <t>240201064-04. Proponer soluciones a las necesidades del contexto, según resultados de la investigación.</t>
  </si>
  <si>
    <t>560670 - 02	ANALIZAR ELEMENTOS DE MATERIA PRIMA, MANO DE OBRA Y COSTOS INDIRECTOS  DEL  ENTE ECONÓMICO SEGÚN POLÍTICAS CONTABLES Y NORMATIVA.</t>
  </si>
  <si>
    <t xml:space="preserve">210303022-02. Analizar elementos de materia prima, mano de obra y costos indirectos del ente económico según políticas contables y normativa. </t>
  </si>
  <si>
    <t>560678 - 07 RECOPILAR LA INFORMACIÓN DEL  SISTEMA DE COSTEO EN EL ENTE ECONÓMICO DE ACUERDO CON POLÍTICAS CONTABLES Y NORMATIVA.</t>
  </si>
  <si>
    <t xml:space="preserve">210303022-07. Recopilar la información del sistema de costeo en el ente económico de acuerdo con políticas contables y normativa. </t>
  </si>
  <si>
    <t>560674 - 08 ELABORAR EL ESTADO DE COSTOS DEL ENTE ECONÓMICO DE ACUERDO CON POLÍTICAS CONTABLES Y NORMATIVA.</t>
  </si>
  <si>
    <t>210303022-08. Elaborar el estado de costos del ente económico de acuerdo con políticas contables y normativa.</t>
  </si>
  <si>
    <t>560702 - 04- IMPLEMENTAR  ACCIONES  DE  MEJORA  RELACIONADAS  CON EL USO DE EXPRESIONES, ESTRUCTURAS Y DESEMPEÑO SEGÚN LOS RESULTADOS DE APRENDIZAJE FORMULADOS PARA EL PROGRAMA.</t>
  </si>
  <si>
    <t>240202501-04. Implementar acciones de mejora relacionadas con el uso de expresiones, estructuras y desempeño según los resultados de aprendizaje formulados para el programa.</t>
  </si>
  <si>
    <t>38161 - Evaluar resultados financieros de acuerdo con indicadores y metodologías</t>
  </si>
  <si>
    <t>560685 - 01 IDENTIFICAR TÉCNICAS DE ANÁLISIS FINANCIERO  E INDICADORES DE GESTIÓN, SEGÚN POLÍTICAS ORGANIZACIONALES.</t>
  </si>
  <si>
    <t>210303027. Evaluar resultados financieros de acuerdo con indicadores y metodologías.</t>
  </si>
  <si>
    <t>210303027-01. Identificar técnicas de análisis financiero e indicadores de gestión, según políticas organizacionales.</t>
  </si>
  <si>
    <t>560687 - 02 APLICAR TÉCNICAS DE ANÁLISIS FINANCIERO  E  INDICADORES DE GESTIÓN, SEGÚN POLÍTICAS ORGANIZACIONALES.</t>
  </si>
  <si>
    <t>210303027-02. Aplicar técnicas de análisis financiero e indicadores de gestión, según políticas organizacionales.</t>
  </si>
  <si>
    <t>560686 - 04 GENERAR INFORMES DEL ANÁLISIS FINANCIERO  SEGÚN POLÍTICAS DE LA ORGANIZACIÓN Y NORMATIVA.</t>
  </si>
  <si>
    <t>210303027-04. Generar informes del análisis financiero según políticas de la organización y normativa.</t>
  </si>
  <si>
    <t>560682 - 04 PRESENTAR INFORMACIÓN PARA LA ELABORACIÓN DE ESTADOS FINANCIEROS Y PROYECCIONES SEGÚN POLÍTICAS CONTABLES Y NORMATIVA.</t>
  </si>
  <si>
    <t xml:space="preserve">210303023-04. Presentar información para la elaboración de estados financieros y proyecciones según políticas contables y normativa. </t>
  </si>
  <si>
    <t>560704 - 05- PRESENTAR  UN  PROCESO  PARA  LA  REALIZACIÓN  DE  UNA  ACTIVIDAD  EN  SU  QUEHACER  LABORAL DE ACUERDO CON LOS PROCEDIMIENTOS ESTABLECIDOS DESDE SU PROGRAMA DE FORMACIÓN.</t>
  </si>
  <si>
    <t>240202501-05. Presentar un proceso para la realización de una actividad en su quehacer laboral de acuerdo con los procedimientos establecidos desde su programa de formación.</t>
  </si>
  <si>
    <t>560684 - 03 EVALUAR LOS  RESULTADOS FINANCIEROS DE LA EMPRESA DE ACUERDO CON POLÍTICAS DE LA ORGANIZACIÓN Y EL ENTORNO ECONÓMICO</t>
  </si>
  <si>
    <t>210303027-03. Evaluar los resultados financieros de la empresa de acuerdo con políticas de la organización y el entorno económico.</t>
  </si>
  <si>
    <t>37799 - APLICAR PRÁCTICAS  DE PROTECCIÓN AMBIENTAL, SEGURIDAD Y SALUD EN EL TRABAJO DE ACUERDO CON LAS POLÍTICAS ORGANIZACIONALES  Y LA NORMATIVIDAD VIGENTE.</t>
  </si>
  <si>
    <t>560887 - 01- ANALIZAR LAS ESTRATEGIAS PARA  LA PREVENCIÓN Y CONTROL DE LOS IMPACTOS AMBIENTALES Y  DE LOS ACCIDENTES Y ENFERMEDADES LABORALES (ATEL), DE ACUERDO CON  LAS POLÍTICAS ORGANIZACIONALES  Y EL ENTORNO SOCIAL.</t>
  </si>
  <si>
    <t>TRANSVERSAL SST - MEDIO AMBIENTE</t>
  </si>
  <si>
    <t>220601501. Aplicar prácticas de protección ambiental, seguridad y salud en el trabajo de acuerdo con las políticas organizacionales y la normatividad vigente.</t>
  </si>
  <si>
    <t>220601501-01. Analizar las estrategias para la prevención y control de los impactos ambientales y de los accidentes y enfermedades laborales (ATEL), de acuerdo con las políticas organizacionales y el entorno social.</t>
  </si>
  <si>
    <t>560888 - 02- IMPLEMENTAR ESTRATEGIAS PARA EL CONTROL DE LOS IMPACTOS AMBIENTALES Y  DE LOS ACCIDENTES Y ENFERMEDADES,  DE ACUERDO CON LOS PLANES Y PROGRAMAS ESTABLECIDOS POR LA ORGANIZACIÓN.</t>
  </si>
  <si>
    <t>220601501-02. Implementar estrategias para el control de los impactos ambientales y de los accidentes y enfermedades, de acuerdo con los planes y programas establecidos por la organización.</t>
  </si>
  <si>
    <t>560885 - 03- REALIZAR SEGUIMIENTO Y ACOMPAÑAMIENTO AL DESARROLLO DE LOS PLANES Y PROGRAMAS AMBIENTALES Y  SST, SEGÚN EL  ÁREA DE DESEMPEÑO.</t>
  </si>
  <si>
    <t>220601501-03. Realizar seguimiento y acompañamiento al desarrollo de los planes y programas ambientales y SST, según el área de desempeño.</t>
  </si>
  <si>
    <t>560886 - 04- PROPONER ACCIONES DE MEJORA PARA EL MANEJO AMBIENTAL Y EL CONTROL DE LA SST, DE ACUERDO CON ESTRATEGIAS DE TRABAJO, COLABORATIVO, COOPERATIVO Y COORDINADO EN EL CONTEXTO PRODUCTIVO Y SOCIAL.</t>
  </si>
  <si>
    <t>220601501-04. Proponer acciones de mejora para el manejo ambiental y el control de la SST, de acuerdo con estrategias de trabajo, colaborativo, cooperativo y coordinado en el contexto productivo y social.</t>
  </si>
  <si>
    <t>560653 - 06- EXPLICAR  LAS  FUNCIONES  DE  SU  OCUPACIÓN  LABORAL  USANDO  EXPRESIONES  DE  ACUERDO  AL NIVEL REQUERIDO POR EL PROGRAMA DE FORMACIÓN.</t>
  </si>
  <si>
    <t>240202501-06. Explicar las funciones de su ocupación laboral usando expresiones de acuerdo al nivel requerido por el programa de formación.</t>
  </si>
  <si>
    <t># Horas</t>
  </si>
  <si>
    <t>TÉCNICA</t>
  </si>
  <si>
    <t>ID Ficha</t>
  </si>
  <si>
    <t>Nombre del Programa</t>
  </si>
  <si>
    <t>TECNÓLOGO EN GESTION CONTABLE Y DE INFORMACION FINANCIERA</t>
  </si>
  <si>
    <t>Del 29/09/2025 al 05/10/2025</t>
  </si>
  <si>
    <t xml:space="preserve">      17/11/2025         </t>
  </si>
  <si>
    <t>INSTRUCTOR TÉCNICO (ANDERSON PRECIADO)</t>
  </si>
  <si>
    <t>Fecha de Actualización: 05/02/2026</t>
  </si>
  <si>
    <t xml:space="preserve">INSTRUCTOR TÉCNICO 
</t>
  </si>
  <si>
    <t xml:space="preserve">INSTRUCTOR TÉCNICO 
</t>
  </si>
  <si>
    <t xml:space="preserve">INSTRUCTOR TR. TIC </t>
  </si>
  <si>
    <t xml:space="preserve">INSTRUCTOR TR. COMNUNICACIÓN </t>
  </si>
  <si>
    <t xml:space="preserve">INSTRUCTOR TR. MATEMÁTICAS 
</t>
  </si>
  <si>
    <t xml:space="preserve">INSTRUCTOR TR. INGLÉS </t>
  </si>
  <si>
    <t xml:space="preserve">INSTRUCTOR TR. ÉTICA </t>
  </si>
  <si>
    <t xml:space="preserve">INSTRUCTOR TR. DERECHOS FUNDAMENTALES DEL TRABAJO
</t>
  </si>
  <si>
    <t xml:space="preserve">INSTRUCTOR CULTURA FÍSICA </t>
  </si>
  <si>
    <t xml:space="preserve">INSTRUCTOR EMPRENDIMIENTO </t>
  </si>
  <si>
    <t xml:space="preserve">INSTRUCTOR TR. AMBIENTAL SST </t>
  </si>
  <si>
    <r>
      <t>240201530-01</t>
    </r>
    <r>
      <rPr>
        <sz val="8"/>
        <rFont val="Calibri"/>
        <family val="2"/>
        <scheme val="minor"/>
      </rPr>
      <t>. Identificar la dinámica organizacional del SENA y el rol de la formación profesional integral de acuerdo con su proyecto de vida y el desarrollo profesional.</t>
    </r>
  </si>
  <si>
    <t>OK</t>
  </si>
  <si>
    <t>ID FICHA 3335810- TECNÓLOGO EN GESTIÓN CONTABLE Y DE INFORMACIÓN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</si>
</sst>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#,##0.0"/>
    <numFmt numFmtId="165" formatCode="0.0%"/>
    <numFmt numFmtId="166" formatCode="_-* #,##0_-;\-* #,##0_-;_-* &quot;-&quot;??_-;_-@_-"/>
  </numFmts>
  <fonts count="4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5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0"/>
      <color rgb="FF00B050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8"/>
      <color rgb="FF00B050"/>
      <name val="Calibri"/>
      <family val="2"/>
      <scheme val="minor"/>
    </font>
    <font>
      <sz val="10"/>
      <name val="Arial"/>
      <family val="2"/>
    </font>
    <font>
      <b/>
      <sz val="8"/>
      <color indexed="8"/>
      <name val="sansserif"/>
    </font>
    <font>
      <b/>
      <sz val="8"/>
      <color theme="0"/>
      <name val="sansserif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8"/>
      <color rgb="FF000000"/>
      <name val="sansserif"/>
    </font>
    <font>
      <b/>
      <i/>
      <u/>
      <sz val="8"/>
      <name val="Calibri"/>
      <family val="2"/>
      <scheme val="minor"/>
    </font>
    <font>
      <b/>
      <sz val="8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8"/>
      <name val="sansserif"/>
    </font>
    <font>
      <sz val="10"/>
      <color indexed="8"/>
      <name val="sansserif"/>
    </font>
  </fonts>
  <fills count="4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/>
        <bgColor rgb="FFCCCCCC"/>
      </patternFill>
    </fill>
    <fill>
      <patternFill patternType="solid">
        <fgColor theme="8"/>
        <bgColor rgb="FFCCCCCC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CC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rgb="FF00B050"/>
      </patternFill>
    </fill>
    <fill>
      <patternFill patternType="solid">
        <fgColor rgb="FF8FD7DC"/>
        <bgColor rgb="FF8FD7DC"/>
      </patternFill>
    </fill>
    <fill>
      <patternFill patternType="solid">
        <fgColor rgb="FFD9F1F3"/>
        <bgColor rgb="FFD9F1F3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rgb="FFCCCCCC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/>
      <bottom style="thin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9" fontId="1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</cellStyleXfs>
  <cellXfs count="441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4" fontId="4" fillId="0" borderId="0" xfId="0" applyNumberFormat="1" applyFont="1"/>
    <xf numFmtId="0" fontId="4" fillId="0" borderId="3" xfId="0" applyFont="1" applyBorder="1"/>
    <xf numFmtId="0" fontId="15" fillId="0" borderId="6" xfId="0" applyFont="1" applyBorder="1"/>
    <xf numFmtId="0" fontId="19" fillId="0" borderId="6" xfId="0" applyFont="1" applyBorder="1" applyAlignment="1">
      <alignment horizontal="center" vertical="center"/>
    </xf>
    <xf numFmtId="0" fontId="21" fillId="0" borderId="0" xfId="0" applyFont="1"/>
    <xf numFmtId="9" fontId="22" fillId="0" borderId="0" xfId="0" applyNumberFormat="1" applyFont="1"/>
    <xf numFmtId="0" fontId="6" fillId="12" borderId="4" xfId="0" applyFont="1" applyFill="1" applyBorder="1" applyAlignment="1">
      <alignment horizontal="center"/>
    </xf>
    <xf numFmtId="0" fontId="6" fillId="12" borderId="5" xfId="0" applyFont="1" applyFill="1" applyBorder="1" applyAlignment="1">
      <alignment horizontal="center"/>
    </xf>
    <xf numFmtId="0" fontId="15" fillId="13" borderId="4" xfId="0" applyFont="1" applyFill="1" applyBorder="1" applyAlignment="1">
      <alignment horizontal="center"/>
    </xf>
    <xf numFmtId="0" fontId="15" fillId="13" borderId="5" xfId="0" applyFont="1" applyFill="1" applyBorder="1" applyAlignment="1">
      <alignment horizontal="center"/>
    </xf>
    <xf numFmtId="0" fontId="28" fillId="0" borderId="0" xfId="2" applyFont="1"/>
    <xf numFmtId="0" fontId="6" fillId="0" borderId="0" xfId="0" applyFont="1" applyAlignment="1">
      <alignment vertical="center" wrapText="1"/>
    </xf>
    <xf numFmtId="0" fontId="22" fillId="0" borderId="0" xfId="0" applyFont="1"/>
    <xf numFmtId="0" fontId="29" fillId="27" borderId="7" xfId="0" applyFont="1" applyFill="1" applyBorder="1" applyAlignment="1">
      <alignment horizontal="center" vertical="center"/>
    </xf>
    <xf numFmtId="0" fontId="29" fillId="28" borderId="7" xfId="0" applyFont="1" applyFill="1" applyBorder="1" applyAlignment="1">
      <alignment horizontal="center" vertical="top"/>
    </xf>
    <xf numFmtId="0" fontId="29" fillId="29" borderId="7" xfId="0" applyFont="1" applyFill="1" applyBorder="1" applyAlignment="1">
      <alignment horizontal="center" vertical="top"/>
    </xf>
    <xf numFmtId="0" fontId="30" fillId="28" borderId="7" xfId="0" applyFont="1" applyFill="1" applyBorder="1" applyAlignment="1">
      <alignment horizontal="left" vertical="top"/>
    </xf>
    <xf numFmtId="0" fontId="30" fillId="29" borderId="7" xfId="0" applyFont="1" applyFill="1" applyBorder="1" applyAlignment="1">
      <alignment horizontal="left" vertical="top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6" fillId="0" borderId="0" xfId="0" applyFont="1"/>
    <xf numFmtId="0" fontId="6" fillId="0" borderId="8" xfId="0" applyFont="1" applyBorder="1" applyAlignment="1">
      <alignment vertical="center"/>
    </xf>
    <xf numFmtId="0" fontId="33" fillId="34" borderId="9" xfId="3" applyFont="1" applyFill="1" applyBorder="1" applyAlignment="1">
      <alignment horizontal="center" vertical="center" wrapText="1"/>
    </xf>
    <xf numFmtId="0" fontId="33" fillId="12" borderId="9" xfId="3" applyFont="1" applyFill="1" applyBorder="1" applyAlignment="1">
      <alignment horizontal="center" vertical="center" wrapText="1"/>
    </xf>
    <xf numFmtId="0" fontId="33" fillId="36" borderId="10" xfId="3" applyFont="1" applyFill="1" applyBorder="1" applyAlignment="1">
      <alignment horizontal="center" vertical="center" wrapText="1"/>
    </xf>
    <xf numFmtId="0" fontId="33" fillId="36" borderId="9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25" borderId="15" xfId="0" applyFont="1" applyFill="1" applyBorder="1" applyAlignment="1">
      <alignment horizontal="left" vertical="top"/>
    </xf>
    <xf numFmtId="14" fontId="4" fillId="37" borderId="16" xfId="0" applyNumberFormat="1" applyFont="1" applyFill="1" applyBorder="1" applyAlignment="1">
      <alignment horizontal="left" vertical="top"/>
    </xf>
    <xf numFmtId="0" fontId="4" fillId="37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left" vertical="top"/>
    </xf>
    <xf numFmtId="0" fontId="4" fillId="25" borderId="19" xfId="0" applyFont="1" applyFill="1" applyBorder="1" applyAlignment="1">
      <alignment horizontal="left" vertical="top"/>
    </xf>
    <xf numFmtId="14" fontId="4" fillId="37" borderId="20" xfId="0" applyNumberFormat="1" applyFont="1" applyFill="1" applyBorder="1" applyAlignment="1">
      <alignment horizontal="left" vertical="top"/>
    </xf>
    <xf numFmtId="0" fontId="4" fillId="37" borderId="21" xfId="0" applyFont="1" applyFill="1" applyBorder="1" applyAlignment="1">
      <alignment horizontal="left" vertical="top"/>
    </xf>
    <xf numFmtId="0" fontId="4" fillId="0" borderId="12" xfId="0" applyFont="1" applyBorder="1"/>
    <xf numFmtId="0" fontId="16" fillId="5" borderId="1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 wrapText="1"/>
    </xf>
    <xf numFmtId="0" fontId="6" fillId="0" borderId="12" xfId="0" applyFont="1" applyBorder="1"/>
    <xf numFmtId="14" fontId="4" fillId="0" borderId="12" xfId="0" applyNumberFormat="1" applyFont="1" applyBorder="1"/>
    <xf numFmtId="0" fontId="25" fillId="19" borderId="12" xfId="0" applyFont="1" applyFill="1" applyBorder="1"/>
    <xf numFmtId="0" fontId="21" fillId="17" borderId="12" xfId="0" applyFont="1" applyFill="1" applyBorder="1"/>
    <xf numFmtId="0" fontId="21" fillId="22" borderId="12" xfId="0" applyFont="1" applyFill="1" applyBorder="1"/>
    <xf numFmtId="3" fontId="4" fillId="0" borderId="12" xfId="0" applyNumberFormat="1" applyFont="1" applyBorder="1" applyAlignment="1">
      <alignment horizontal="center"/>
    </xf>
    <xf numFmtId="3" fontId="21" fillId="0" borderId="12" xfId="0" applyNumberFormat="1" applyFont="1" applyBorder="1"/>
    <xf numFmtId="0" fontId="21" fillId="0" borderId="12" xfId="0" applyFont="1" applyBorder="1" applyAlignment="1">
      <alignment horizontal="center"/>
    </xf>
    <xf numFmtId="0" fontId="25" fillId="15" borderId="12" xfId="0" applyFont="1" applyFill="1" applyBorder="1"/>
    <xf numFmtId="0" fontId="21" fillId="18" borderId="12" xfId="0" applyFont="1" applyFill="1" applyBorder="1"/>
    <xf numFmtId="0" fontId="21" fillId="26" borderId="12" xfId="0" applyFont="1" applyFill="1" applyBorder="1"/>
    <xf numFmtId="165" fontId="26" fillId="0" borderId="12" xfId="1" applyNumberFormat="1" applyFont="1" applyFill="1" applyBorder="1" applyAlignment="1">
      <alignment horizontal="center"/>
    </xf>
    <xf numFmtId="1" fontId="21" fillId="0" borderId="12" xfId="0" applyNumberFormat="1" applyFont="1" applyBorder="1" applyAlignment="1">
      <alignment horizontal="center"/>
    </xf>
    <xf numFmtId="0" fontId="6" fillId="32" borderId="12" xfId="0" applyFont="1" applyFill="1" applyBorder="1"/>
    <xf numFmtId="0" fontId="25" fillId="16" borderId="12" xfId="0" applyFont="1" applyFill="1" applyBorder="1"/>
    <xf numFmtId="0" fontId="21" fillId="13" borderId="12" xfId="0" applyFont="1" applyFill="1" applyBorder="1"/>
    <xf numFmtId="0" fontId="25" fillId="10" borderId="12" xfId="0" applyFont="1" applyFill="1" applyBorder="1"/>
    <xf numFmtId="0" fontId="21" fillId="11" borderId="12" xfId="0" applyFont="1" applyFill="1" applyBorder="1"/>
    <xf numFmtId="0" fontId="21" fillId="25" borderId="12" xfId="0" applyFont="1" applyFill="1" applyBorder="1"/>
    <xf numFmtId="0" fontId="6" fillId="3" borderId="12" xfId="0" applyFont="1" applyFill="1" applyBorder="1" applyAlignment="1">
      <alignment horizontal="center"/>
    </xf>
    <xf numFmtId="0" fontId="25" fillId="9" borderId="12" xfId="0" applyFont="1" applyFill="1" applyBorder="1"/>
    <xf numFmtId="0" fontId="21" fillId="8" borderId="12" xfId="0" applyFont="1" applyFill="1" applyBorder="1"/>
    <xf numFmtId="0" fontId="21" fillId="21" borderId="12" xfId="0" applyFont="1" applyFill="1" applyBorder="1"/>
    <xf numFmtId="3" fontId="20" fillId="0" borderId="12" xfId="0" applyNumberFormat="1" applyFont="1" applyBorder="1" applyAlignment="1">
      <alignment horizontal="center" vertical="center"/>
    </xf>
    <xf numFmtId="0" fontId="15" fillId="4" borderId="12" xfId="0" applyFont="1" applyFill="1" applyBorder="1"/>
    <xf numFmtId="0" fontId="19" fillId="4" borderId="12" xfId="0" applyFont="1" applyFill="1" applyBorder="1" applyAlignment="1">
      <alignment horizontal="center" vertical="center"/>
    </xf>
    <xf numFmtId="164" fontId="6" fillId="7" borderId="12" xfId="0" applyNumberFormat="1" applyFont="1" applyFill="1" applyBorder="1"/>
    <xf numFmtId="164" fontId="19" fillId="14" borderId="12" xfId="0" applyNumberFormat="1" applyFont="1" applyFill="1" applyBorder="1"/>
    <xf numFmtId="0" fontId="21" fillId="23" borderId="12" xfId="0" applyFont="1" applyFill="1" applyBorder="1"/>
    <xf numFmtId="0" fontId="11" fillId="2" borderId="12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/>
    <xf numFmtId="14" fontId="4" fillId="0" borderId="22" xfId="0" applyNumberFormat="1" applyFont="1" applyBorder="1"/>
    <xf numFmtId="0" fontId="4" fillId="0" borderId="22" xfId="0" applyFont="1" applyBorder="1"/>
    <xf numFmtId="0" fontId="6" fillId="3" borderId="22" xfId="0" applyFont="1" applyFill="1" applyBorder="1" applyAlignment="1">
      <alignment horizontal="center"/>
    </xf>
    <xf numFmtId="0" fontId="15" fillId="4" borderId="22" xfId="0" applyFont="1" applyFill="1" applyBorder="1"/>
    <xf numFmtId="0" fontId="19" fillId="4" borderId="22" xfId="0" applyFont="1" applyFill="1" applyBorder="1" applyAlignment="1">
      <alignment horizontal="center" vertical="center"/>
    </xf>
    <xf numFmtId="164" fontId="6" fillId="7" borderId="22" xfId="0" applyNumberFormat="1" applyFont="1" applyFill="1" applyBorder="1"/>
    <xf numFmtId="164" fontId="19" fillId="14" borderId="22" xfId="0" applyNumberFormat="1" applyFont="1" applyFill="1" applyBorder="1"/>
    <xf numFmtId="0" fontId="20" fillId="24" borderId="22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29" xfId="0" applyFont="1" applyBorder="1"/>
    <xf numFmtId="0" fontId="15" fillId="0" borderId="12" xfId="0" applyFont="1" applyBorder="1" applyAlignment="1">
      <alignment horizontal="center"/>
    </xf>
    <xf numFmtId="1" fontId="20" fillId="0" borderId="12" xfId="0" applyNumberFormat="1" applyFont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 wrapText="1"/>
    </xf>
    <xf numFmtId="0" fontId="17" fillId="11" borderId="22" xfId="0" applyFont="1" applyFill="1" applyBorder="1" applyAlignment="1">
      <alignment horizontal="center" vertical="center"/>
    </xf>
    <xf numFmtId="0" fontId="17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/>
    </xf>
    <xf numFmtId="0" fontId="4" fillId="11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25" fillId="13" borderId="22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29" fillId="28" borderId="7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center" vertical="center" wrapText="1"/>
    </xf>
    <xf numFmtId="0" fontId="17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31" borderId="22" xfId="0" applyFont="1" applyFill="1" applyBorder="1" applyAlignment="1">
      <alignment horizontal="left" vertical="top"/>
    </xf>
    <xf numFmtId="0" fontId="17" fillId="31" borderId="22" xfId="0" applyFont="1" applyFill="1" applyBorder="1" applyAlignment="1">
      <alignment vertical="top"/>
    </xf>
    <xf numFmtId="0" fontId="17" fillId="11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left" vertical="top"/>
    </xf>
    <xf numFmtId="3" fontId="4" fillId="0" borderId="22" xfId="0" applyNumberFormat="1" applyFont="1" applyBorder="1" applyAlignment="1">
      <alignment horizontal="center"/>
    </xf>
    <xf numFmtId="3" fontId="21" fillId="0" borderId="22" xfId="0" applyNumberFormat="1" applyFont="1" applyBorder="1"/>
    <xf numFmtId="165" fontId="26" fillId="0" borderId="22" xfId="1" applyNumberFormat="1" applyFont="1" applyFill="1" applyBorder="1" applyAlignment="1">
      <alignment horizontal="center"/>
    </xf>
    <xf numFmtId="1" fontId="21" fillId="0" borderId="22" xfId="0" applyNumberFormat="1" applyFont="1" applyBorder="1" applyAlignment="1">
      <alignment horizontal="center"/>
    </xf>
    <xf numFmtId="0" fontId="25" fillId="13" borderId="22" xfId="0" applyFont="1" applyFill="1" applyBorder="1" applyAlignment="1">
      <alignment vertical="top"/>
    </xf>
    <xf numFmtId="0" fontId="17" fillId="30" borderId="22" xfId="0" applyFont="1" applyFill="1" applyBorder="1" applyAlignment="1">
      <alignment horizontal="left" vertical="top"/>
    </xf>
    <xf numFmtId="0" fontId="25" fillId="18" borderId="22" xfId="0" applyFont="1" applyFill="1" applyBorder="1" applyAlignment="1">
      <alignment vertical="top"/>
    </xf>
    <xf numFmtId="0" fontId="17" fillId="18" borderId="22" xfId="0" applyFont="1" applyFill="1" applyBorder="1" applyAlignment="1">
      <alignment vertical="top"/>
    </xf>
    <xf numFmtId="0" fontId="25" fillId="30" borderId="22" xfId="0" applyFont="1" applyFill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top" wrapText="1"/>
    </xf>
    <xf numFmtId="0" fontId="17" fillId="18" borderId="22" xfId="0" applyFont="1" applyFill="1" applyBorder="1" applyAlignment="1">
      <alignment horizontal="center" vertical="top" wrapText="1"/>
    </xf>
    <xf numFmtId="0" fontId="17" fillId="31" borderId="22" xfId="0" applyFont="1" applyFill="1" applyBorder="1" applyAlignment="1">
      <alignment horizontal="center" vertical="top"/>
    </xf>
    <xf numFmtId="0" fontId="17" fillId="11" borderId="22" xfId="0" applyFont="1" applyFill="1" applyBorder="1" applyAlignment="1">
      <alignment horizontal="center" vertical="top"/>
    </xf>
    <xf numFmtId="0" fontId="25" fillId="30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vertical="top" wrapText="1"/>
    </xf>
    <xf numFmtId="0" fontId="4" fillId="11" borderId="22" xfId="0" applyFont="1" applyFill="1" applyBorder="1" applyAlignment="1">
      <alignment vertical="top" wrapText="1"/>
    </xf>
    <xf numFmtId="0" fontId="25" fillId="18" borderId="22" xfId="0" applyFont="1" applyFill="1" applyBorder="1" applyAlignment="1">
      <alignment horizontal="left" vertical="top"/>
    </xf>
    <xf numFmtId="0" fontId="17" fillId="18" borderId="25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center" vertical="center" wrapText="1"/>
    </xf>
    <xf numFmtId="0" fontId="25" fillId="18" borderId="31" xfId="0" applyFont="1" applyFill="1" applyBorder="1" applyAlignment="1">
      <alignment horizontal="left" vertical="top" wrapText="1"/>
    </xf>
    <xf numFmtId="0" fontId="17" fillId="18" borderId="31" xfId="0" applyFont="1" applyFill="1" applyBorder="1" applyAlignment="1">
      <alignment horizontal="center" vertical="center" wrapText="1"/>
    </xf>
    <xf numFmtId="0" fontId="25" fillId="13" borderId="31" xfId="0" applyFont="1" applyFill="1" applyBorder="1" applyAlignment="1">
      <alignment horizontal="left" vertical="top" wrapText="1"/>
    </xf>
    <xf numFmtId="0" fontId="17" fillId="13" borderId="31" xfId="0" applyFont="1" applyFill="1" applyBorder="1" applyAlignment="1">
      <alignment horizontal="center" vertical="center" wrapText="1"/>
    </xf>
    <xf numFmtId="0" fontId="25" fillId="30" borderId="31" xfId="0" applyFont="1" applyFill="1" applyBorder="1" applyAlignment="1">
      <alignment horizontal="left" vertical="top" wrapText="1"/>
    </xf>
    <xf numFmtId="0" fontId="17" fillId="30" borderId="31" xfId="0" applyFont="1" applyFill="1" applyBorder="1" applyAlignment="1">
      <alignment horizontal="center" vertical="center" wrapText="1"/>
    </xf>
    <xf numFmtId="0" fontId="25" fillId="30" borderId="25" xfId="0" applyFont="1" applyFill="1" applyBorder="1" applyAlignment="1">
      <alignment horizontal="left" vertical="top" wrapText="1"/>
    </xf>
    <xf numFmtId="0" fontId="21" fillId="23" borderId="22" xfId="0" applyFont="1" applyFill="1" applyBorder="1"/>
    <xf numFmtId="3" fontId="21" fillId="0" borderId="12" xfId="0" applyNumberFormat="1" applyFont="1" applyBorder="1" applyAlignment="1">
      <alignment horizontal="center"/>
    </xf>
    <xf numFmtId="3" fontId="21" fillId="0" borderId="22" xfId="0" applyNumberFormat="1" applyFont="1" applyBorder="1" applyAlignment="1">
      <alignment horizontal="center"/>
    </xf>
    <xf numFmtId="0" fontId="22" fillId="0" borderId="22" xfId="0" applyFont="1" applyBorder="1" applyAlignment="1">
      <alignment vertical="center" wrapText="1"/>
    </xf>
    <xf numFmtId="0" fontId="6" fillId="33" borderId="22" xfId="0" applyFont="1" applyFill="1" applyBorder="1" applyAlignment="1">
      <alignment vertical="center"/>
    </xf>
    <xf numFmtId="0" fontId="39" fillId="39" borderId="3" xfId="0" applyFont="1" applyFill="1" applyBorder="1" applyAlignment="1">
      <alignment horizontal="center" vertical="top" wrapText="1"/>
    </xf>
    <xf numFmtId="0" fontId="22" fillId="0" borderId="22" xfId="0" applyFont="1" applyBorder="1" applyAlignment="1">
      <alignment vertical="center"/>
    </xf>
    <xf numFmtId="0" fontId="22" fillId="7" borderId="22" xfId="0" applyFont="1" applyFill="1" applyBorder="1" applyAlignment="1">
      <alignment vertical="center" wrapText="1"/>
    </xf>
    <xf numFmtId="0" fontId="6" fillId="7" borderId="22" xfId="0" applyFont="1" applyFill="1" applyBorder="1" applyAlignment="1">
      <alignment vertical="center"/>
    </xf>
    <xf numFmtId="0" fontId="39" fillId="39" borderId="4" xfId="0" applyFont="1" applyFill="1" applyBorder="1" applyAlignment="1">
      <alignment horizontal="center" vertical="top" wrapText="1"/>
    </xf>
    <xf numFmtId="0" fontId="34" fillId="35" borderId="40" xfId="3" applyFont="1" applyFill="1" applyBorder="1" applyAlignment="1">
      <alignment horizontal="center" vertical="center" wrapText="1"/>
    </xf>
    <xf numFmtId="0" fontId="34" fillId="35" borderId="41" xfId="3" applyFont="1" applyFill="1" applyBorder="1" applyAlignment="1">
      <alignment horizontal="center" vertical="center" wrapText="1"/>
    </xf>
    <xf numFmtId="0" fontId="34" fillId="35" borderId="42" xfId="3" applyFont="1" applyFill="1" applyBorder="1" applyAlignment="1">
      <alignment horizontal="center" vertical="center" wrapText="1"/>
    </xf>
    <xf numFmtId="0" fontId="6" fillId="40" borderId="9" xfId="0" applyFont="1" applyFill="1" applyBorder="1" applyAlignment="1">
      <alignment horizontal="center" vertical="center" wrapText="1"/>
    </xf>
    <xf numFmtId="0" fontId="6" fillId="30" borderId="9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left" vertical="top"/>
    </xf>
    <xf numFmtId="0" fontId="4" fillId="41" borderId="44" xfId="0" applyFont="1" applyFill="1" applyBorder="1"/>
    <xf numFmtId="0" fontId="4" fillId="41" borderId="45" xfId="0" applyFont="1" applyFill="1" applyBorder="1"/>
    <xf numFmtId="0" fontId="4" fillId="41" borderId="46" xfId="0" applyFont="1" applyFill="1" applyBorder="1"/>
    <xf numFmtId="0" fontId="4" fillId="0" borderId="47" xfId="0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49" xfId="0" applyFont="1" applyBorder="1"/>
    <xf numFmtId="0" fontId="6" fillId="0" borderId="50" xfId="0" applyFont="1" applyBorder="1" applyAlignment="1">
      <alignment horizontal="left" vertical="top"/>
    </xf>
    <xf numFmtId="0" fontId="4" fillId="41" borderId="51" xfId="0" applyFont="1" applyFill="1" applyBorder="1"/>
    <xf numFmtId="0" fontId="4" fillId="0" borderId="28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5" borderId="52" xfId="0" applyFont="1" applyFill="1" applyBorder="1" applyAlignment="1">
      <alignment horizontal="left" vertical="top"/>
    </xf>
    <xf numFmtId="14" fontId="4" fillId="37" borderId="53" xfId="0" applyNumberFormat="1" applyFont="1" applyFill="1" applyBorder="1" applyAlignment="1">
      <alignment horizontal="left" vertical="top"/>
    </xf>
    <xf numFmtId="0" fontId="4" fillId="37" borderId="54" xfId="0" applyFont="1" applyFill="1" applyBorder="1" applyAlignment="1">
      <alignment horizontal="left" vertical="top"/>
    </xf>
    <xf numFmtId="0" fontId="4" fillId="0" borderId="55" xfId="0" applyFont="1" applyBorder="1" applyAlignment="1">
      <alignment horizontal="center"/>
    </xf>
    <xf numFmtId="0" fontId="4" fillId="0" borderId="56" xfId="0" applyFont="1" applyBorder="1"/>
    <xf numFmtId="0" fontId="6" fillId="0" borderId="57" xfId="0" applyFont="1" applyBorder="1" applyAlignment="1">
      <alignment horizontal="left" vertical="top"/>
    </xf>
    <xf numFmtId="14" fontId="4" fillId="37" borderId="58" xfId="0" applyNumberFormat="1" applyFont="1" applyFill="1" applyBorder="1" applyAlignment="1">
      <alignment horizontal="left" vertical="top"/>
    </xf>
    <xf numFmtId="0" fontId="4" fillId="37" borderId="59" xfId="0" applyFont="1" applyFill="1" applyBorder="1" applyAlignment="1">
      <alignment horizontal="left" vertical="top"/>
    </xf>
    <xf numFmtId="0" fontId="4" fillId="41" borderId="60" xfId="0" applyFont="1" applyFill="1" applyBorder="1"/>
    <xf numFmtId="14" fontId="4" fillId="11" borderId="22" xfId="0" applyNumberFormat="1" applyFont="1" applyFill="1" applyBorder="1" applyAlignment="1">
      <alignment horizontal="center" vertical="top"/>
    </xf>
    <xf numFmtId="14" fontId="4" fillId="13" borderId="31" xfId="0" applyNumberFormat="1" applyFont="1" applyFill="1" applyBorder="1" applyAlignment="1">
      <alignment horizontal="center" vertical="top"/>
    </xf>
    <xf numFmtId="14" fontId="4" fillId="13" borderId="22" xfId="0" applyNumberFormat="1" applyFont="1" applyFill="1" applyBorder="1" applyAlignment="1">
      <alignment horizontal="center" vertical="top"/>
    </xf>
    <xf numFmtId="14" fontId="4" fillId="30" borderId="31" xfId="0" applyNumberFormat="1" applyFont="1" applyFill="1" applyBorder="1" applyAlignment="1">
      <alignment horizontal="center" vertical="top"/>
    </xf>
    <xf numFmtId="14" fontId="4" fillId="30" borderId="22" xfId="0" applyNumberFormat="1" applyFont="1" applyFill="1" applyBorder="1" applyAlignment="1">
      <alignment horizontal="center" vertical="top"/>
    </xf>
    <xf numFmtId="14" fontId="4" fillId="30" borderId="25" xfId="0" applyNumberFormat="1" applyFont="1" applyFill="1" applyBorder="1" applyAlignment="1">
      <alignment horizontal="center" vertical="top"/>
    </xf>
    <xf numFmtId="14" fontId="4" fillId="18" borderId="31" xfId="0" applyNumberFormat="1" applyFont="1" applyFill="1" applyBorder="1" applyAlignment="1">
      <alignment horizontal="center" vertical="top"/>
    </xf>
    <xf numFmtId="14" fontId="4" fillId="18" borderId="22" xfId="0" applyNumberFormat="1" applyFont="1" applyFill="1" applyBorder="1" applyAlignment="1">
      <alignment horizontal="center" vertical="top"/>
    </xf>
    <xf numFmtId="14" fontId="4" fillId="18" borderId="25" xfId="0" applyNumberFormat="1" applyFont="1" applyFill="1" applyBorder="1" applyAlignment="1">
      <alignment horizontal="center" vertical="top"/>
    </xf>
    <xf numFmtId="0" fontId="41" fillId="34" borderId="61" xfId="0" applyFont="1" applyFill="1" applyBorder="1" applyAlignment="1">
      <alignment horizontal="center" vertical="top" wrapText="1"/>
    </xf>
    <xf numFmtId="0" fontId="41" fillId="42" borderId="61" xfId="0" applyFont="1" applyFill="1" applyBorder="1" applyAlignment="1">
      <alignment horizontal="center" vertical="top" wrapText="1"/>
    </xf>
    <xf numFmtId="0" fontId="41" fillId="38" borderId="61" xfId="0" applyFont="1" applyFill="1" applyBorder="1" applyAlignment="1">
      <alignment horizontal="center" vertical="top" wrapText="1"/>
    </xf>
    <xf numFmtId="0" fontId="41" fillId="43" borderId="61" xfId="0" applyFont="1" applyFill="1" applyBorder="1" applyAlignment="1">
      <alignment horizontal="center" vertical="top" wrapText="1"/>
    </xf>
    <xf numFmtId="0" fontId="41" fillId="20" borderId="61" xfId="0" applyFont="1" applyFill="1" applyBorder="1" applyAlignment="1">
      <alignment horizontal="center" vertical="top" wrapText="1"/>
    </xf>
    <xf numFmtId="0" fontId="41" fillId="30" borderId="61" xfId="0" applyFont="1" applyFill="1" applyBorder="1" applyAlignment="1">
      <alignment horizontal="center" vertical="top" wrapText="1"/>
    </xf>
    <xf numFmtId="0" fontId="0" fillId="0" borderId="61" xfId="0" applyBorder="1" applyAlignment="1">
      <alignment horizontal="center" vertical="top"/>
    </xf>
    <xf numFmtId="14" fontId="0" fillId="0" borderId="61" xfId="0" applyNumberFormat="1" applyBorder="1" applyAlignment="1">
      <alignment horizontal="center" vertical="top"/>
    </xf>
    <xf numFmtId="0" fontId="40" fillId="0" borderId="61" xfId="0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40" fillId="0" borderId="0" xfId="4" applyNumberFormat="1" applyFont="1" applyAlignment="1">
      <alignment horizontal="center"/>
    </xf>
    <xf numFmtId="0" fontId="41" fillId="34" borderId="62" xfId="0" applyFont="1" applyFill="1" applyBorder="1" applyAlignment="1">
      <alignment horizontal="center" vertical="top" wrapText="1"/>
    </xf>
    <xf numFmtId="0" fontId="42" fillId="0" borderId="61" xfId="0" applyFont="1" applyBorder="1" applyAlignment="1">
      <alignment horizontal="left" vertical="top"/>
    </xf>
    <xf numFmtId="0" fontId="42" fillId="0" borderId="62" xfId="0" applyFont="1" applyBorder="1" applyAlignment="1">
      <alignment horizontal="left" vertical="top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17" fillId="13" borderId="25" xfId="0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 wrapText="1"/>
    </xf>
    <xf numFmtId="14" fontId="4" fillId="7" borderId="22" xfId="0" applyNumberFormat="1" applyFont="1" applyFill="1" applyBorder="1" applyAlignment="1">
      <alignment horizontal="center" vertical="top"/>
    </xf>
    <xf numFmtId="0" fontId="17" fillId="13" borderId="22" xfId="0" applyFont="1" applyFill="1" applyBorder="1" applyAlignment="1">
      <alignment horizontal="center" vertical="center" wrapText="1"/>
    </xf>
    <xf numFmtId="0" fontId="25" fillId="13" borderId="22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top"/>
    </xf>
    <xf numFmtId="0" fontId="4" fillId="7" borderId="22" xfId="0" applyFont="1" applyFill="1" applyBorder="1" applyAlignment="1">
      <alignment vertical="top" wrapText="1"/>
    </xf>
    <xf numFmtId="0" fontId="17" fillId="7" borderId="22" xfId="0" applyFont="1" applyFill="1" applyBorder="1" applyAlignment="1">
      <alignment horizontal="left" vertical="top"/>
    </xf>
    <xf numFmtId="0" fontId="17" fillId="7" borderId="22" xfId="0" applyFont="1" applyFill="1" applyBorder="1" applyAlignment="1">
      <alignment horizontal="center" vertical="top" wrapText="1"/>
    </xf>
    <xf numFmtId="0" fontId="4" fillId="7" borderId="22" xfId="0" applyFont="1" applyFill="1" applyBorder="1" applyAlignment="1">
      <alignment horizontal="left" vertical="top" wrapText="1"/>
    </xf>
    <xf numFmtId="0" fontId="17" fillId="44" borderId="22" xfId="0" applyFont="1" applyFill="1" applyBorder="1" applyAlignment="1">
      <alignment vertical="top" wrapText="1"/>
    </xf>
    <xf numFmtId="0" fontId="17" fillId="44" borderId="22" xfId="0" applyFont="1" applyFill="1" applyBorder="1" applyAlignment="1">
      <alignment horizontal="center" vertical="top" wrapText="1"/>
    </xf>
    <xf numFmtId="0" fontId="17" fillId="44" borderId="22" xfId="0" applyFont="1" applyFill="1" applyBorder="1" applyAlignment="1">
      <alignment horizontal="left" vertical="top"/>
    </xf>
    <xf numFmtId="0" fontId="17" fillId="44" borderId="2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center" vertical="center"/>
    </xf>
    <xf numFmtId="14" fontId="4" fillId="11" borderId="31" xfId="0" applyNumberFormat="1" applyFont="1" applyFill="1" applyBorder="1" applyAlignment="1">
      <alignment horizontal="center" vertical="top"/>
    </xf>
    <xf numFmtId="0" fontId="17" fillId="11" borderId="25" xfId="0" applyFont="1" applyFill="1" applyBorder="1" applyAlignment="1">
      <alignment horizontal="left" vertical="top" wrapText="1"/>
    </xf>
    <xf numFmtId="14" fontId="4" fillId="11" borderId="25" xfId="0" applyNumberFormat="1" applyFont="1" applyFill="1" applyBorder="1" applyAlignment="1">
      <alignment horizontal="center" vertical="top"/>
    </xf>
    <xf numFmtId="0" fontId="17" fillId="38" borderId="31" xfId="0" applyFont="1" applyFill="1" applyBorder="1" applyAlignment="1">
      <alignment horizontal="left" vertical="top" wrapText="1"/>
    </xf>
    <xf numFmtId="0" fontId="17" fillId="38" borderId="31" xfId="0" applyFont="1" applyFill="1" applyBorder="1" applyAlignment="1">
      <alignment horizontal="center" vertical="center"/>
    </xf>
    <xf numFmtId="14" fontId="4" fillId="38" borderId="31" xfId="0" applyNumberFormat="1" applyFont="1" applyFill="1" applyBorder="1" applyAlignment="1">
      <alignment horizontal="center" vertical="top"/>
    </xf>
    <xf numFmtId="0" fontId="17" fillId="38" borderId="22" xfId="0" applyFont="1" applyFill="1" applyBorder="1" applyAlignment="1">
      <alignment horizontal="left" vertical="top" wrapText="1"/>
    </xf>
    <xf numFmtId="0" fontId="17" fillId="38" borderId="22" xfId="0" applyFont="1" applyFill="1" applyBorder="1" applyAlignment="1">
      <alignment horizontal="center" vertical="center"/>
    </xf>
    <xf numFmtId="14" fontId="4" fillId="38" borderId="22" xfId="0" applyNumberFormat="1" applyFont="1" applyFill="1" applyBorder="1" applyAlignment="1">
      <alignment horizontal="center" vertical="top"/>
    </xf>
    <xf numFmtId="0" fontId="17" fillId="38" borderId="25" xfId="0" applyFont="1" applyFill="1" applyBorder="1" applyAlignment="1">
      <alignment horizontal="left" vertical="top" wrapText="1"/>
    </xf>
    <xf numFmtId="14" fontId="4" fillId="38" borderId="25" xfId="0" applyNumberFormat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left" vertical="top" wrapText="1"/>
    </xf>
    <xf numFmtId="0" fontId="17" fillId="7" borderId="1" xfId="0" applyFont="1" applyFill="1" applyBorder="1" applyAlignment="1">
      <alignment horizontal="center" vertical="center" wrapText="1"/>
    </xf>
    <xf numFmtId="0" fontId="17" fillId="11" borderId="2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7" fillId="18" borderId="33" xfId="0" applyFont="1" applyFill="1" applyBorder="1" applyAlignment="1">
      <alignment horizontal="center" vertical="top" wrapText="1"/>
    </xf>
    <xf numFmtId="0" fontId="17" fillId="18" borderId="34" xfId="0" applyFont="1" applyFill="1" applyBorder="1" applyAlignment="1">
      <alignment horizontal="center" vertical="top" wrapText="1"/>
    </xf>
    <xf numFmtId="0" fontId="17" fillId="18" borderId="35" xfId="0" applyFont="1" applyFill="1" applyBorder="1" applyAlignment="1">
      <alignment horizontal="center" vertical="top" wrapText="1"/>
    </xf>
    <xf numFmtId="0" fontId="17" fillId="30" borderId="33" xfId="0" applyFont="1" applyFill="1" applyBorder="1" applyAlignment="1">
      <alignment horizontal="center" vertical="top" wrapText="1"/>
    </xf>
    <xf numFmtId="0" fontId="17" fillId="30" borderId="34" xfId="0" applyFont="1" applyFill="1" applyBorder="1" applyAlignment="1">
      <alignment horizontal="center" vertical="top" wrapText="1"/>
    </xf>
    <xf numFmtId="0" fontId="17" fillId="30" borderId="27" xfId="0" applyFont="1" applyFill="1" applyBorder="1" applyAlignment="1">
      <alignment horizontal="center" vertical="top" wrapText="1"/>
    </xf>
    <xf numFmtId="0" fontId="17" fillId="30" borderId="35" xfId="0" applyFont="1" applyFill="1" applyBorder="1" applyAlignment="1">
      <alignment horizontal="center" vertical="top" wrapText="1"/>
    </xf>
    <xf numFmtId="0" fontId="17" fillId="18" borderId="36" xfId="0" applyFont="1" applyFill="1" applyBorder="1" applyAlignment="1">
      <alignment horizontal="center" vertical="top" wrapText="1"/>
    </xf>
    <xf numFmtId="0" fontId="17" fillId="18" borderId="27" xfId="0" applyFont="1" applyFill="1" applyBorder="1" applyAlignment="1">
      <alignment horizontal="center" vertical="top" wrapText="1"/>
    </xf>
    <xf numFmtId="0" fontId="17" fillId="13" borderId="33" xfId="0" applyFont="1" applyFill="1" applyBorder="1" applyAlignment="1">
      <alignment horizontal="center" vertical="top" wrapText="1"/>
    </xf>
    <xf numFmtId="0" fontId="17" fillId="13" borderId="34" xfId="0" applyFont="1" applyFill="1" applyBorder="1" applyAlignment="1">
      <alignment horizontal="center" vertical="top" wrapText="1"/>
    </xf>
    <xf numFmtId="0" fontId="17" fillId="13" borderId="27" xfId="0" applyFont="1" applyFill="1" applyBorder="1" applyAlignment="1">
      <alignment horizontal="center" vertical="top" wrapText="1"/>
    </xf>
    <xf numFmtId="0" fontId="17" fillId="7" borderId="33" xfId="0" applyFont="1" applyFill="1" applyBorder="1" applyAlignment="1">
      <alignment horizontal="center" vertical="top" wrapText="1"/>
    </xf>
    <xf numFmtId="0" fontId="17" fillId="7" borderId="34" xfId="0" applyFont="1" applyFill="1" applyBorder="1" applyAlignment="1">
      <alignment horizontal="center" vertical="top" wrapText="1"/>
    </xf>
    <xf numFmtId="0" fontId="17" fillId="7" borderId="27" xfId="0" applyFont="1" applyFill="1" applyBorder="1" applyAlignment="1">
      <alignment horizontal="center" vertical="top" wrapText="1"/>
    </xf>
    <xf numFmtId="0" fontId="17" fillId="13" borderId="35" xfId="0" applyFont="1" applyFill="1" applyBorder="1" applyAlignment="1">
      <alignment horizontal="center" vertical="top" wrapText="1"/>
    </xf>
    <xf numFmtId="0" fontId="17" fillId="30" borderId="36" xfId="0" applyFont="1" applyFill="1" applyBorder="1" applyAlignment="1">
      <alignment horizontal="center" vertical="top" wrapText="1"/>
    </xf>
    <xf numFmtId="0" fontId="17" fillId="11" borderId="36" xfId="0" applyFont="1" applyFill="1" applyBorder="1" applyAlignment="1">
      <alignment horizontal="center" vertical="top" wrapText="1"/>
    </xf>
    <xf numFmtId="0" fontId="17" fillId="11" borderId="34" xfId="0" applyFont="1" applyFill="1" applyBorder="1" applyAlignment="1">
      <alignment horizontal="center" vertical="top" wrapText="1"/>
    </xf>
    <xf numFmtId="0" fontId="17" fillId="11" borderId="33" xfId="0" applyFont="1" applyFill="1" applyBorder="1" applyAlignment="1">
      <alignment horizontal="center" vertical="top" wrapText="1"/>
    </xf>
    <xf numFmtId="0" fontId="17" fillId="11" borderId="27" xfId="0" applyFont="1" applyFill="1" applyBorder="1" applyAlignment="1">
      <alignment horizontal="center" vertical="top" wrapText="1"/>
    </xf>
    <xf numFmtId="0" fontId="17" fillId="11" borderId="35" xfId="0" applyFont="1" applyFill="1" applyBorder="1" applyAlignment="1">
      <alignment horizontal="center" vertical="top" wrapText="1"/>
    </xf>
    <xf numFmtId="0" fontId="17" fillId="13" borderId="36" xfId="0" applyFont="1" applyFill="1" applyBorder="1" applyAlignment="1">
      <alignment horizontal="center" vertical="top" wrapText="1"/>
    </xf>
    <xf numFmtId="0" fontId="25" fillId="38" borderId="31" xfId="0" applyFont="1" applyFill="1" applyBorder="1" applyAlignment="1">
      <alignment horizontal="left" vertical="top"/>
    </xf>
    <xf numFmtId="0" fontId="25" fillId="38" borderId="22" xfId="0" applyFont="1" applyFill="1" applyBorder="1" applyAlignment="1">
      <alignment horizontal="left" vertical="top"/>
    </xf>
    <xf numFmtId="0" fontId="25" fillId="38" borderId="25" xfId="0" applyFont="1" applyFill="1" applyBorder="1" applyAlignment="1">
      <alignment horizontal="left" vertical="top"/>
    </xf>
    <xf numFmtId="14" fontId="25" fillId="0" borderId="63" xfId="0" applyNumberFormat="1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62" xfId="0" applyFont="1" applyBorder="1" applyAlignment="1">
      <alignment horizontal="left"/>
    </xf>
    <xf numFmtId="0" fontId="11" fillId="2" borderId="32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25" fillId="38" borderId="31" xfId="0" applyFont="1" applyFill="1" applyBorder="1" applyAlignment="1">
      <alignment horizontal="left" vertical="top" wrapText="1"/>
    </xf>
    <xf numFmtId="0" fontId="25" fillId="38" borderId="22" xfId="0" applyFont="1" applyFill="1" applyBorder="1" applyAlignment="1">
      <alignment horizontal="left" vertical="top" wrapText="1"/>
    </xf>
    <xf numFmtId="0" fontId="25" fillId="38" borderId="25" xfId="0" applyFont="1" applyFill="1" applyBorder="1" applyAlignment="1">
      <alignment horizontal="left" vertical="top" wrapText="1"/>
    </xf>
    <xf numFmtId="0" fontId="17" fillId="38" borderId="22" xfId="0" applyFont="1" applyFill="1" applyBorder="1" applyAlignment="1">
      <alignment horizontal="left" vertical="top" wrapText="1"/>
    </xf>
    <xf numFmtId="0" fontId="17" fillId="38" borderId="25" xfId="0" applyFont="1" applyFill="1" applyBorder="1" applyAlignment="1">
      <alignment horizontal="left" vertical="top" wrapText="1"/>
    </xf>
    <xf numFmtId="0" fontId="17" fillId="38" borderId="36" xfId="0" applyFont="1" applyFill="1" applyBorder="1" applyAlignment="1">
      <alignment horizontal="center" vertical="top" wrapText="1"/>
    </xf>
    <xf numFmtId="0" fontId="17" fillId="38" borderId="34" xfId="0" applyFont="1" applyFill="1" applyBorder="1" applyAlignment="1">
      <alignment horizontal="center" vertical="top" wrapText="1"/>
    </xf>
    <xf numFmtId="0" fontId="17" fillId="38" borderId="35" xfId="0" applyFont="1" applyFill="1" applyBorder="1" applyAlignment="1">
      <alignment horizontal="center" vertical="top" wrapText="1"/>
    </xf>
    <xf numFmtId="0" fontId="17" fillId="38" borderId="22" xfId="0" applyFont="1" applyFill="1" applyBorder="1" applyAlignment="1">
      <alignment horizontal="center" vertical="center"/>
    </xf>
    <xf numFmtId="0" fontId="17" fillId="38" borderId="25" xfId="0" applyFont="1" applyFill="1" applyBorder="1" applyAlignment="1">
      <alignment horizontal="center" vertical="center"/>
    </xf>
    <xf numFmtId="0" fontId="25" fillId="11" borderId="30" xfId="0" applyFont="1" applyFill="1" applyBorder="1" applyAlignment="1">
      <alignment horizontal="left" vertical="top" wrapText="1"/>
    </xf>
    <xf numFmtId="0" fontId="25" fillId="11" borderId="28" xfId="0" applyFont="1" applyFill="1" applyBorder="1" applyAlignment="1">
      <alignment horizontal="left" vertical="top" wrapText="1"/>
    </xf>
    <xf numFmtId="0" fontId="25" fillId="11" borderId="55" xfId="0" applyFont="1" applyFill="1" applyBorder="1" applyAlignment="1">
      <alignment horizontal="left" vertical="top" wrapText="1"/>
    </xf>
    <xf numFmtId="0" fontId="25" fillId="11" borderId="24" xfId="0" applyFont="1" applyFill="1" applyBorder="1" applyAlignment="1">
      <alignment horizontal="left" vertical="top" wrapText="1"/>
    </xf>
    <xf numFmtId="0" fontId="25" fillId="11" borderId="31" xfId="0" applyFont="1" applyFill="1" applyBorder="1" applyAlignment="1">
      <alignment horizontal="left" vertical="top" wrapText="1"/>
    </xf>
    <xf numFmtId="0" fontId="25" fillId="11" borderId="22" xfId="0" applyFont="1" applyFill="1" applyBorder="1" applyAlignment="1">
      <alignment horizontal="left" vertical="top" wrapText="1"/>
    </xf>
    <xf numFmtId="0" fontId="25" fillId="11" borderId="25" xfId="0" applyFont="1" applyFill="1" applyBorder="1" applyAlignment="1">
      <alignment horizontal="left" vertical="top" wrapText="1"/>
    </xf>
    <xf numFmtId="0" fontId="17" fillId="11" borderId="31" xfId="0" applyFont="1" applyFill="1" applyBorder="1" applyAlignment="1">
      <alignment horizontal="left" vertical="top" wrapText="1"/>
    </xf>
    <xf numFmtId="0" fontId="17" fillId="11" borderId="22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11" fillId="2" borderId="3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center" vertical="center"/>
    </xf>
    <xf numFmtId="0" fontId="25" fillId="0" borderId="63" xfId="0" applyFont="1" applyBorder="1" applyAlignment="1">
      <alignment horizontal="left"/>
    </xf>
    <xf numFmtId="0" fontId="25" fillId="34" borderId="30" xfId="0" applyFont="1" applyFill="1" applyBorder="1" applyAlignment="1">
      <alignment horizontal="left" vertical="top" wrapText="1"/>
    </xf>
    <xf numFmtId="0" fontId="25" fillId="34" borderId="28" xfId="0" applyFont="1" applyFill="1" applyBorder="1" applyAlignment="1">
      <alignment horizontal="left" vertical="top" wrapText="1"/>
    </xf>
    <xf numFmtId="0" fontId="25" fillId="34" borderId="24" xfId="0" applyFont="1" applyFill="1" applyBorder="1" applyAlignment="1">
      <alignment horizontal="left" vertical="top" wrapText="1"/>
    </xf>
    <xf numFmtId="0" fontId="17" fillId="13" borderId="22" xfId="0" applyFont="1" applyFill="1" applyBorder="1" applyAlignment="1">
      <alignment horizontal="center" vertical="center" wrapText="1"/>
    </xf>
    <xf numFmtId="0" fontId="25" fillId="30" borderId="22" xfId="0" applyFont="1" applyFill="1" applyBorder="1" applyAlignment="1">
      <alignment horizontal="left" vertical="top" wrapText="1"/>
    </xf>
    <xf numFmtId="0" fontId="25" fillId="30" borderId="31" xfId="0" applyFont="1" applyFill="1" applyBorder="1" applyAlignment="1">
      <alignment horizontal="left" vertical="top" wrapText="1"/>
    </xf>
    <xf numFmtId="0" fontId="25" fillId="13" borderId="22" xfId="0" applyFont="1" applyFill="1" applyBorder="1" applyAlignment="1">
      <alignment horizontal="left" vertical="top" wrapText="1"/>
    </xf>
    <xf numFmtId="0" fontId="25" fillId="13" borderId="31" xfId="0" applyFont="1" applyFill="1" applyBorder="1" applyAlignment="1">
      <alignment horizontal="left" vertical="top" wrapText="1"/>
    </xf>
    <xf numFmtId="0" fontId="17" fillId="11" borderId="25" xfId="0" applyFont="1" applyFill="1" applyBorder="1" applyAlignment="1">
      <alignment horizontal="left" vertical="top" wrapText="1"/>
    </xf>
    <xf numFmtId="0" fontId="17" fillId="7" borderId="22" xfId="0" applyFont="1" applyFill="1" applyBorder="1" applyAlignment="1">
      <alignment horizontal="left" vertical="top" wrapText="1"/>
    </xf>
    <xf numFmtId="0" fontId="25" fillId="13" borderId="30" xfId="0" applyFont="1" applyFill="1" applyBorder="1" applyAlignment="1">
      <alignment horizontal="left" vertical="top" wrapText="1"/>
    </xf>
    <xf numFmtId="0" fontId="25" fillId="13" borderId="28" xfId="0" applyFont="1" applyFill="1" applyBorder="1" applyAlignment="1">
      <alignment horizontal="left" vertical="top" wrapText="1"/>
    </xf>
    <xf numFmtId="0" fontId="25" fillId="13" borderId="24" xfId="0" applyFont="1" applyFill="1" applyBorder="1" applyAlignment="1">
      <alignment horizontal="left" vertical="top" wrapText="1"/>
    </xf>
    <xf numFmtId="0" fontId="25" fillId="13" borderId="25" xfId="0" applyFont="1" applyFill="1" applyBorder="1" applyAlignment="1">
      <alignment horizontal="left" vertical="top" wrapText="1"/>
    </xf>
    <xf numFmtId="0" fontId="25" fillId="7" borderId="22" xfId="0" applyFont="1" applyFill="1" applyBorder="1" applyAlignment="1">
      <alignment horizontal="left" vertical="top" wrapText="1"/>
    </xf>
    <xf numFmtId="0" fontId="25" fillId="30" borderId="25" xfId="0" applyFont="1" applyFill="1" applyBorder="1" applyAlignment="1">
      <alignment horizontal="left" vertical="top" wrapText="1"/>
    </xf>
    <xf numFmtId="0" fontId="17" fillId="30" borderId="1" xfId="0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horizontal="center" vertical="center" wrapText="1"/>
    </xf>
    <xf numFmtId="0" fontId="17" fillId="30" borderId="37" xfId="0" applyFont="1" applyFill="1" applyBorder="1" applyAlignment="1">
      <alignment horizontal="center" vertical="center" wrapText="1"/>
    </xf>
    <xf numFmtId="0" fontId="25" fillId="18" borderId="30" xfId="0" applyFont="1" applyFill="1" applyBorder="1" applyAlignment="1">
      <alignment horizontal="left" vertical="top" wrapText="1"/>
    </xf>
    <xf numFmtId="0" fontId="25" fillId="18" borderId="28" xfId="0" applyFont="1" applyFill="1" applyBorder="1" applyAlignment="1">
      <alignment horizontal="left" vertical="top" wrapText="1"/>
    </xf>
    <xf numFmtId="0" fontId="25" fillId="18" borderId="24" xfId="0" applyFont="1" applyFill="1" applyBorder="1" applyAlignment="1">
      <alignment horizontal="left" vertical="top" wrapText="1"/>
    </xf>
    <xf numFmtId="0" fontId="25" fillId="18" borderId="31" xfId="0" applyFont="1" applyFill="1" applyBorder="1" applyAlignment="1">
      <alignment horizontal="left" vertical="top" wrapText="1"/>
    </xf>
    <xf numFmtId="0" fontId="25" fillId="18" borderId="22" xfId="0" applyFont="1" applyFill="1" applyBorder="1" applyAlignment="1">
      <alignment horizontal="left" vertical="top" wrapText="1"/>
    </xf>
    <xf numFmtId="0" fontId="17" fillId="18" borderId="22" xfId="0" applyFont="1" applyFill="1" applyBorder="1" applyAlignment="1">
      <alignment horizontal="left" vertical="top" wrapText="1"/>
    </xf>
    <xf numFmtId="0" fontId="17" fillId="18" borderId="25" xfId="0" applyFont="1" applyFill="1" applyBorder="1" applyAlignment="1">
      <alignment horizontal="left" vertical="top" wrapText="1"/>
    </xf>
    <xf numFmtId="0" fontId="25" fillId="30" borderId="30" xfId="0" applyFont="1" applyFill="1" applyBorder="1" applyAlignment="1">
      <alignment horizontal="left" vertical="top" wrapText="1"/>
    </xf>
    <xf numFmtId="0" fontId="25" fillId="30" borderId="28" xfId="0" applyFont="1" applyFill="1" applyBorder="1" applyAlignment="1">
      <alignment horizontal="left" vertical="top" wrapText="1"/>
    </xf>
    <xf numFmtId="0" fontId="25" fillId="30" borderId="24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left" vertical="top" wrapText="1"/>
    </xf>
    <xf numFmtId="0" fontId="17" fillId="30" borderId="22" xfId="0" applyFont="1" applyFill="1" applyBorder="1" applyAlignment="1">
      <alignment horizontal="center" vertical="center" wrapText="1"/>
    </xf>
    <xf numFmtId="0" fontId="17" fillId="18" borderId="1" xfId="0" applyFont="1" applyFill="1" applyBorder="1" applyAlignment="1">
      <alignment horizontal="center" vertical="top" wrapText="1"/>
    </xf>
    <xf numFmtId="0" fontId="17" fillId="18" borderId="2" xfId="0" applyFont="1" applyFill="1" applyBorder="1" applyAlignment="1">
      <alignment horizontal="center" vertical="top" wrapText="1"/>
    </xf>
    <xf numFmtId="0" fontId="17" fillId="18" borderId="23" xfId="0" applyFont="1" applyFill="1" applyBorder="1" applyAlignment="1">
      <alignment horizontal="center" vertical="top" wrapText="1"/>
    </xf>
    <xf numFmtId="0" fontId="17" fillId="30" borderId="1" xfId="0" applyFont="1" applyFill="1" applyBorder="1" applyAlignment="1">
      <alignment horizontal="center" vertical="top" wrapText="1"/>
    </xf>
    <xf numFmtId="0" fontId="17" fillId="30" borderId="2" xfId="0" applyFont="1" applyFill="1" applyBorder="1" applyAlignment="1">
      <alignment horizontal="center" vertical="top" wrapText="1"/>
    </xf>
    <xf numFmtId="0" fontId="17" fillId="30" borderId="23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horizontal="center" vertical="top" wrapText="1"/>
    </xf>
    <xf numFmtId="0" fontId="17" fillId="30" borderId="22" xfId="0" applyFont="1" applyFill="1" applyBorder="1" applyAlignment="1">
      <alignment vertical="top" wrapText="1"/>
    </xf>
    <xf numFmtId="0" fontId="17" fillId="13" borderId="1" xfId="0" applyFont="1" applyFill="1" applyBorder="1" applyAlignment="1">
      <alignment horizontal="center" vertical="top" wrapText="1"/>
    </xf>
    <xf numFmtId="0" fontId="17" fillId="13" borderId="2" xfId="0" applyFont="1" applyFill="1" applyBorder="1" applyAlignment="1">
      <alignment horizontal="center" vertical="top" wrapText="1"/>
    </xf>
    <xf numFmtId="0" fontId="17" fillId="13" borderId="23" xfId="0" applyFont="1" applyFill="1" applyBorder="1" applyAlignment="1">
      <alignment horizontal="center" vertical="top" wrapText="1"/>
    </xf>
    <xf numFmtId="0" fontId="17" fillId="31" borderId="1" xfId="0" applyFont="1" applyFill="1" applyBorder="1" applyAlignment="1">
      <alignment horizontal="center" vertical="top" wrapText="1"/>
    </xf>
    <xf numFmtId="0" fontId="17" fillId="31" borderId="2" xfId="0" applyFont="1" applyFill="1" applyBorder="1" applyAlignment="1">
      <alignment horizontal="center" vertical="top" wrapText="1"/>
    </xf>
    <xf numFmtId="0" fontId="17" fillId="31" borderId="23" xfId="0" applyFont="1" applyFill="1" applyBorder="1" applyAlignment="1">
      <alignment horizontal="center" vertical="top" wrapText="1"/>
    </xf>
    <xf numFmtId="0" fontId="17" fillId="11" borderId="1" xfId="0" applyFont="1" applyFill="1" applyBorder="1" applyAlignment="1">
      <alignment horizontal="center" vertical="top" wrapText="1"/>
    </xf>
    <xf numFmtId="0" fontId="17" fillId="11" borderId="2" xfId="0" applyFont="1" applyFill="1" applyBorder="1" applyAlignment="1">
      <alignment horizontal="center" vertical="top" wrapText="1"/>
    </xf>
    <xf numFmtId="0" fontId="17" fillId="11" borderId="23" xfId="0" applyFont="1" applyFill="1" applyBorder="1" applyAlignment="1">
      <alignment horizontal="center" vertical="top" wrapText="1"/>
    </xf>
    <xf numFmtId="0" fontId="17" fillId="44" borderId="1" xfId="0" applyFont="1" applyFill="1" applyBorder="1" applyAlignment="1">
      <alignment horizontal="center" vertical="top" wrapText="1"/>
    </xf>
    <xf numFmtId="0" fontId="17" fillId="44" borderId="2" xfId="0" applyFont="1" applyFill="1" applyBorder="1" applyAlignment="1">
      <alignment horizontal="center" vertical="top" wrapText="1"/>
    </xf>
    <xf numFmtId="0" fontId="17" fillId="44" borderId="23" xfId="0" applyFont="1" applyFill="1" applyBorder="1" applyAlignment="1">
      <alignment horizontal="center" vertical="top" wrapText="1"/>
    </xf>
    <xf numFmtId="0" fontId="17" fillId="7" borderId="1" xfId="0" applyFont="1" applyFill="1" applyBorder="1" applyAlignment="1">
      <alignment horizontal="center" vertical="top" wrapText="1"/>
    </xf>
    <xf numFmtId="0" fontId="17" fillId="7" borderId="2" xfId="0" applyFont="1" applyFill="1" applyBorder="1" applyAlignment="1">
      <alignment horizontal="center" vertical="top" wrapText="1"/>
    </xf>
    <xf numFmtId="0" fontId="17" fillId="7" borderId="23" xfId="0" applyFont="1" applyFill="1" applyBorder="1" applyAlignment="1">
      <alignment horizontal="center" vertical="top" wrapText="1"/>
    </xf>
    <xf numFmtId="0" fontId="25" fillId="18" borderId="22" xfId="0" applyFont="1" applyFill="1" applyBorder="1" applyAlignment="1">
      <alignment vertical="top" wrapText="1"/>
    </xf>
    <xf numFmtId="0" fontId="17" fillId="18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 wrapText="1"/>
    </xf>
    <xf numFmtId="0" fontId="25" fillId="31" borderId="22" xfId="0" applyFont="1" applyFill="1" applyBorder="1" applyAlignment="1">
      <alignment vertical="top"/>
    </xf>
    <xf numFmtId="0" fontId="17" fillId="31" borderId="22" xfId="0" applyFont="1" applyFill="1" applyBorder="1" applyAlignment="1">
      <alignment vertical="top" wrapText="1"/>
    </xf>
    <xf numFmtId="0" fontId="17" fillId="31" borderId="22" xfId="0" applyFont="1" applyFill="1" applyBorder="1" applyAlignment="1">
      <alignment horizontal="center" vertical="top"/>
    </xf>
    <xf numFmtId="0" fontId="25" fillId="13" borderId="22" xfId="0" applyFont="1" applyFill="1" applyBorder="1" applyAlignment="1">
      <alignment vertical="top" wrapText="1"/>
    </xf>
    <xf numFmtId="0" fontId="17" fillId="44" borderId="22" xfId="0" applyFont="1" applyFill="1" applyBorder="1" applyAlignment="1">
      <alignment vertical="top" wrapText="1"/>
    </xf>
    <xf numFmtId="0" fontId="25" fillId="11" borderId="22" xfId="0" applyFont="1" applyFill="1" applyBorder="1" applyAlignment="1">
      <alignment vertical="top" wrapText="1"/>
    </xf>
    <xf numFmtId="0" fontId="17" fillId="11" borderId="22" xfId="0" applyFont="1" applyFill="1" applyBorder="1" applyAlignment="1">
      <alignment vertical="top" wrapText="1"/>
    </xf>
    <xf numFmtId="0" fontId="17" fillId="11" borderId="1" xfId="0" applyFont="1" applyFill="1" applyBorder="1" applyAlignment="1">
      <alignment vertical="top" wrapText="1"/>
    </xf>
    <xf numFmtId="0" fontId="17" fillId="11" borderId="2" xfId="0" applyFont="1" applyFill="1" applyBorder="1" applyAlignment="1">
      <alignment vertical="top" wrapText="1"/>
    </xf>
    <xf numFmtId="0" fontId="17" fillId="11" borderId="23" xfId="0" applyFont="1" applyFill="1" applyBorder="1" applyAlignment="1">
      <alignment vertical="top" wrapText="1"/>
    </xf>
    <xf numFmtId="0" fontId="17" fillId="13" borderId="22" xfId="0" applyFont="1" applyFill="1" applyBorder="1" applyAlignment="1">
      <alignment horizontal="center" vertical="top" wrapText="1"/>
    </xf>
    <xf numFmtId="0" fontId="17" fillId="7" borderId="22" xfId="0" applyFont="1" applyFill="1" applyBorder="1" applyAlignment="1">
      <alignment vertical="top" wrapText="1"/>
    </xf>
    <xf numFmtId="0" fontId="17" fillId="7" borderId="1" xfId="0" applyFont="1" applyFill="1" applyBorder="1" applyAlignment="1">
      <alignment vertical="top" wrapText="1"/>
    </xf>
    <xf numFmtId="0" fontId="17" fillId="7" borderId="2" xfId="0" applyFont="1" applyFill="1" applyBorder="1" applyAlignment="1">
      <alignment vertical="top" wrapText="1"/>
    </xf>
    <xf numFmtId="0" fontId="17" fillId="7" borderId="23" xfId="0" applyFont="1" applyFill="1" applyBorder="1" applyAlignment="1">
      <alignment vertical="top" wrapText="1"/>
    </xf>
    <xf numFmtId="0" fontId="25" fillId="30" borderId="22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40" fillId="0" borderId="1" xfId="0" applyFont="1" applyBorder="1" applyAlignment="1">
      <alignment horizontal="center" vertical="top"/>
    </xf>
    <xf numFmtId="0" fontId="40" fillId="0" borderId="23" xfId="0" applyFont="1" applyBorder="1" applyAlignment="1">
      <alignment horizontal="center" vertical="top"/>
    </xf>
    <xf numFmtId="0" fontId="40" fillId="0" borderId="2" xfId="0" applyFont="1" applyBorder="1" applyAlignment="1">
      <alignment horizontal="center" vertical="top"/>
    </xf>
    <xf numFmtId="0" fontId="6" fillId="20" borderId="12" xfId="0" applyFont="1" applyFill="1" applyBorder="1" applyAlignment="1">
      <alignment horizontal="center" vertical="center"/>
    </xf>
    <xf numFmtId="0" fontId="6" fillId="20" borderId="22" xfId="0" applyFont="1" applyFill="1" applyBorder="1" applyAlignment="1">
      <alignment horizontal="center" vertical="center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38" xfId="0" applyFont="1" applyFill="1" applyBorder="1" applyAlignment="1">
      <alignment horizontal="center" vertical="center" wrapText="1"/>
    </xf>
    <xf numFmtId="0" fontId="22" fillId="18" borderId="39" xfId="0" applyFont="1" applyFill="1" applyBorder="1" applyAlignment="1">
      <alignment horizontal="center" vertical="center" wrapText="1"/>
    </xf>
    <xf numFmtId="0" fontId="4" fillId="18" borderId="9" xfId="0" applyFont="1" applyFill="1" applyBorder="1" applyAlignment="1">
      <alignment horizontal="center" vertical="center"/>
    </xf>
    <xf numFmtId="0" fontId="6" fillId="18" borderId="9" xfId="0" applyFont="1" applyFill="1" applyBorder="1" applyAlignment="1">
      <alignment horizontal="center" vertical="center"/>
    </xf>
    <xf numFmtId="0" fontId="6" fillId="30" borderId="9" xfId="0" applyFont="1" applyFill="1" applyBorder="1" applyAlignment="1">
      <alignment horizontal="center" vertical="center"/>
    </xf>
    <xf numFmtId="0" fontId="22" fillId="30" borderId="9" xfId="0" applyFont="1" applyFill="1" applyBorder="1" applyAlignment="1">
      <alignment horizontal="center" vertical="center" wrapText="1"/>
    </xf>
    <xf numFmtId="0" fontId="4" fillId="30" borderId="9" xfId="0" applyFont="1" applyFill="1" applyBorder="1" applyAlignment="1">
      <alignment horizontal="center" vertical="center"/>
    </xf>
    <xf numFmtId="0" fontId="22" fillId="18" borderId="9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1" fillId="0" borderId="11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2" fillId="0" borderId="22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22" fillId="40" borderId="9" xfId="0" applyFont="1" applyFill="1" applyBorder="1" applyAlignment="1">
      <alignment horizontal="center" vertical="center" wrapText="1"/>
    </xf>
    <xf numFmtId="0" fontId="4" fillId="40" borderId="9" xfId="0" applyFont="1" applyFill="1" applyBorder="1" applyAlignment="1">
      <alignment horizontal="center" vertical="center"/>
    </xf>
    <xf numFmtId="0" fontId="6" fillId="40" borderId="9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22" xfId="0" applyFont="1" applyBorder="1" applyAlignment="1">
      <alignment horizontal="left" vertical="top"/>
    </xf>
    <xf numFmtId="0" fontId="4" fillId="0" borderId="22" xfId="0" applyFont="1" applyBorder="1" applyAlignment="1">
      <alignment horizontal="center" vertical="top"/>
    </xf>
    <xf numFmtId="0" fontId="11" fillId="2" borderId="22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</cellXfs>
  <cellStyles count="5">
    <cellStyle name="Hipervínculo" xfId="2" builtinId="8"/>
    <cellStyle name="Millares" xfId="4" builtinId="3"/>
    <cellStyle name="Normal" xfId="0" builtinId="0"/>
    <cellStyle name="Normal 2" xfId="3"/>
    <cellStyle name="Porcentaje" xfId="1" builtinId="5"/>
  </cellStyles>
  <dxfs count="1"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FFCC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47625</xdr:rowOff>
    </xdr:from>
    <xdr:to>
      <xdr:col>0</xdr:col>
      <xdr:colOff>725805</xdr:colOff>
      <xdr:row>3</xdr:row>
      <xdr:rowOff>88130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F9E29AFE-BEA9-71BB-BA42-D6A86CA05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47625"/>
          <a:ext cx="592455" cy="5643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D963678-B313-4D0E-97BE-FDA2CF420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714375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9F859F54-ADE6-4CFE-A659-1B6D42BF5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64770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6043.483430555556" createdVersion="8" refreshedVersion="8" minRefreshableVersion="3" recordCount="70">
  <cacheSource type="worksheet">
    <worksheetSource ref="A1:O71" sheet="BASE DATOS"/>
  </cacheSource>
  <cacheFields count="15">
    <cacheField name="ID Ficha" numFmtId="0">
      <sharedItems containsNonDate="0" containsString="0" containsBlank="1"/>
    </cacheField>
    <cacheField name="Nombre del Programa" numFmtId="0">
      <sharedItems/>
    </cacheField>
    <cacheField name="Competencia en Diseño Curricular" numFmtId="0">
      <sharedItems count="16">
        <s v="36182 - Resultado de Aprendizaje de la Inducción."/>
        <s v="37888 - Reconocer recursos financieros de acuerdo con metodología y normativa"/>
        <s v="37371 - Utilizar herramientas informáticas de acuerdo con las necesidades de manejo de información"/>
        <s v="37802 - DESARROLLAR PROCESOS DE COMUNICACIÓN EFICACES Y EFECTIVOS, TENIENDO EN CUENTA SITUACIONES  DE ORDEN SOCIAL, PERSONAL Y PRODUCTIVO."/>
        <s v="38160 - Elaborar declaraciones tributarias de acuerdo con guía técnica y normativa fiscal"/>
        <s v="38560 - Razonar cuantitativamente frente a situaciones susceptibles de ser abordadas de manera matemática en contextos laborales, sociales y personales."/>
        <s v="37714 - INTERACTUAR EN LENGUA INGLESA DE FORMA ORAL Y ESCRITA DENTRO DE CONTEXTOS SOCIALES Y LABORALES SEGÚN LOS CRITERIOS ESTABLECIDOS POR EL MARCO COMÚN EUROPEO DE REFERENCIA PARA LAS LENGUAS."/>
        <s v="36180 - Enrique Low Murtra-Interactuar en el contexto productivo y social de acuerdo con principios  éticos para la construcción de una cultura de paz."/>
        <s v="38426 - Atender clientes de acuerdo con procedimiento de servicio y normativa"/>
        <s v="38558 - Ejercer derechos fundamentales del trabajo en el marco de la constitución política y los convenios internacionales."/>
        <s v="37800 - GENERAR HÁBITOS SALUDABLES DE VIDA MEDIANTE LA APLICACIÓN DE PROGRAMAS DE ACTIVIDAD FÍSICA EN LOS CONTEXTOS PRODUCTIVOS Y SOCIALES."/>
        <s v="38561 - Gestionar procesos propios de la cultura emprendedora y empresarial de acuerdo con el perfil personal y los requerimientos de los contextos productivo y social."/>
        <s v="38027 - Elaborar informes financieros de acuerdo con metodologías y normativa"/>
        <s v="38199 - Orientar investigación formativa según referentes técnicos"/>
        <s v="38161 - Evaluar resultados financieros de acuerdo con indicadores y metodologías"/>
        <s v="37799 - APLICAR PRÁCTICAS  DE PROTECCIÓN AMBIENTAL, SEGURIDAD Y SALUD EN EL TRABAJO DE ACUERDO CON LAS POLÍTICAS ORGANIZACIONALES  Y LA NORMATIVIDAD VIGENTE."/>
      </sharedItems>
    </cacheField>
    <cacheField name="Resultado de Aprendizaje en Diseño Curricular" numFmtId="0">
      <sharedItems count="70">
        <s v="560652 - 01- IDENTIFICAR LA DINÁMICA ORGANIZACIONAL DEL SENA Y EL ROL DE LA FORMACIÓN PROFESIONAL INTEGRAL, DE ACUERDO CON SU PROYECTO DE VIDA Y EL DESARROLLO PROFESIONAL."/>
        <s v="560676 - 01_x0009_IDENTIFICAR LEGISLACIÓN COMERCIAL, TRIBUTARIA, CONTABLE Y LABORAL EN LA CONSTITUCIÓN Y DESARROLLO DEL OBJETO SOCIAL DEL ENTE ECONÓMICO DE ACUERDO CON  NORMATIVA."/>
        <s v="560868 - 01- ALISTAR HERRAMIENTAS DE TECNOLOGÍAS DE LA INFORMACIÓN Y LA COMUNICACIÓN (TIC), DE ACUERDO CON LAS NECESIDADES DE PROCESAMIENTO DE INFORMACIÓN Y COMUNICACIÓN."/>
        <s v="560865 - 02- APLICAR FUNCIONALIDADES DE HERRAMIENTAS Y SERVICIOS TIC, DE ACUERDO CON MANUALES DE USO, PROCEDIMIENTOS ESTABLECIDOS Y BUENAS PRÁCTICAS."/>
        <s v="560866 - 03- EVALUAR LOS RESULTADOS, DE ACUERDO CON LOS REQUERIMIENTOS."/>
        <s v="560867 - 04- OPTIMIZAR LOS RESULTADOS, DE ACUERDO CON LA VERIFICACIÓN"/>
        <s v="579615 - 01- ANALIZAR LOS COMPONENTES DE LA COMUNICACIÓN SEGÚN SUS CARACTERÍSTICAS, INTENCIONALIDAD Y CONTEXTO."/>
        <s v="579614 - 02- ARGUMENTAR EN FORMA ORAL Y ESCRITA ATENDIENDO LAS EXIGENCIAS Y PARTICULARIDADES DE LAS DIVERSAS SITUACIONES COMUNICATIVAS MEDIANTE LOS DISTINTOS SISTEMAS DE REPRESENTACIÓN"/>
        <s v="579617 - 03- RELACIONAR  LOS  PROCESOS  COMUNICATIVOS  TENIENDO  EN  CUENTA  CRITERIOS  DE  LÓGICA  Y RACIONALIDAD"/>
        <s v="579616 - 04- ESTABLECER PROCESOS DE  ENRIQUECIMIENTO LEXICAL  Y  ACCIONES DE  MEJORAMIENTO EN  EL DESARROLLO DE PROCESOS COMUNICATIVOS SEGÚN REQUERIMIENTOS DEL CONTEXTO."/>
        <s v="560688 - 01 IDENTIFICAR OBLIGACIONES TRIBUTARIAS,  TERRITORIALES Y NACIONALES,  DE ACUERDO CON NORMATIVA."/>
        <s v="560689 - 02 APLICAR LAS TARIFAS DE IMPUESTOS  TERRITORIALES Y NACIONALES EN LAS OPERACIONES,  DE ACUERDO CON NORMATIVA."/>
        <s v="560677 - 03_x0009_SELECCIONAR LOS CRITERIOS DE MEDICIÓN PARA LOS HECHOS ECONÓMICOS SEGÚN  LA POLÍTICA CONTABLE ESTABLECIDA POR LA EMPRESA"/>
        <s v="560863 - 01 IDENTIFICAR  MODELOS  MATEMÁTICOS,  DE ACUERDO CON LOS REQUERIMIENTOS  DEL PROBLEMA PLANTEADO EN CONTEXTOS SOCIALES Y  PRODUCTIVO"/>
        <s v="560862 - 02 PLANTEAR PROBLEMAS MATEMÁTICOS A  PARTIR DE SITUACIONES GENERADAS EN  EL CONTEXTO SOCIAL Y PRODUCTIVO"/>
        <s v="560864 - 03 RESOLVER PROBLEMAS MATEMÁTICOS A  PARTIR DE SITUACIONES GENERADAS EN EL CONTEXTO SOCIAL Y PRODUCTIVO"/>
        <s v="560861 - 04 PROPONER ACCIONES DE MEJORA FRENTE A LOS RESULTADOS DE LOS PROCEDIMIENTOS MATEMÁTICOS, DE ACUERDO CON EL PROBLEMA PLANTEADO"/>
        <s v="560654 - 01- COMPRENDER  INFORMACIÓN  SOBRE  SITUACIONES  COTIDIANAS Y LABORALES ACTUALES Y FUTURAS A TRAVÉS DE INTERACCIONES SOCIALES DE FORMA ORAL Y ESCRITA."/>
        <s v="560673 - 05 RECONOCER HECHOS ECONÓMICOS DE ACUERDO CON POLÍTICAS CONTABLES Y NORMATIVA."/>
        <s v="560883 - 01- PROMOVER MI DIGNIDAD Y LA DEL OTRO A PARTIR DE LOS PRINCIPIOS Y VALORES ÉTICOS COMO APORTE EN LA INSTAURACIÓN DE UNA CULTURA DE PAZ."/>
        <s v="560882 - 02- ESTABLECER RELACIONES DE CRECIMIENTO PERSONAL Y COMUNITARIO A PARTIR DEL BIEN COMÚN COMO APORTE PARA EL DESARROLLO SOCIAL."/>
        <s v="560884 - 03- PROMOVER EL USO RACIONAL DE LOS RECURSOS NATURALES A PARTIR DE CRITERIOS DE SOSTENIBILIDAD Y SUSTENTABILIDAD ÉTICA Y NORMATIVA VIGENTE."/>
        <s v="560881 - 04- CONTRIBUIR CON EL FORTALECIMIENTO DE LA CULTURA DE PAZ A PARTIR DE LA DIGNIDAD HUMANA Y LAS ESTRATEGIAS PARA LA TRANSFORMACIÓN DE CONFLICTOS."/>
        <s v="560657 - 02- INTERCAMBIAR  OPINIONES  SOBRE  SITUACIONES  COTIDIANAS  Y  LABORALES  ACTUALES,  PASADAS  Y FUTURAS EN CONTEXTOS SOCIALES ORALES Y ESCRITOS."/>
        <s v="560669 - 04_x0009_REGISTRAR OPERACIONES COMERCIALES DEL ENTE ECONÓMICO DE ACUERDO CON NORMATIVA."/>
        <s v="560679 - 06 LIQUIDAR LA NÓMINA DEL ENTE ECONÓMICO DE ACUERDO CON POLÍTICAS CONTABLES Y NORMATIVA."/>
        <s v="560692 - 01 INTERPRETAR POLÍTICAS ORGANIZACIONALES Y NORMATIVA  EN  LA ATENCIÓN AL CLIENTE,  DE ACUERDO CON NECESIDADES DEL USUARIO."/>
        <s v="560694 - 02 ATENDER CLIENTES CARA A CARA Y POR MEDIO TECNOLÓGICO TENIENDO EN CUENTA  POLÍTICAS INSTITUCIONAL Y NORMATIVA."/>
        <s v="560695 - 03 VERIFICAR LA  ATENCIÓN AL USUARIO DE ACUERDO CON LA POLÍTICA INSTITUCIONAL."/>
        <s v="560693 - 04 PRESENTAR  INFORME DE ATENCIÓN A USUARIOS DE ACUERDO CON  POLÍTICA DE LA ORGANIZACIÓN Y  NORMATIVA."/>
        <s v="560891 - 01- Reconocer el trabajo como factor de movilidad social y transformación vital con referencia a la fenomenología y a los derechos fundamentales en el trabajo. "/>
        <s v="560890 - 02- Valorar la importancia de la ciudadanía laboral con base en el estudio de los derechos humanos y fundamentales en el trabajo. "/>
        <s v="560889 - 03- Practicar los derechos fundamentales en el trabajo de acuerdo con la Constitución Política y los Convenios Internacionales. "/>
        <s v="560892 - 04- Participar en acciones solidarias teniendo en cuenta el ejercicio de los derechos humanos, de los pueblos y de la naturaleza. "/>
        <s v="560703 - 03- DISCUTIR   SOBRE   POSIBLES   SOLUCIONES   A   PROBLEMAS   DENTRO   DE   UN   RANGO   VARIADO  DE CONTEXTOS SOCIALES Y LABORALES."/>
        <s v="560672 - 09 VERIFICAR LA INFORMACIÓN DE LOS DOCUMENTOS DE LOS HECHOS ECONÓMICOS DE ACUERDO CON NORMATIVA"/>
        <s v="560675 - 10_x0009_ELABORAR LOS AJUSTES PARA EL CIERRE DEL CICLO CONTABLE DE ACUERDO CON NORMATIVA."/>
        <s v="561002 - 01- DESARROLLAR HABILIDADES PSICOMOTRICES EN EL CONTEXTO PRODUCTIVO Y SOCIAL."/>
        <s v="561003 - 02- PRACTICAR HÁBITOS SALUDABLES MEDIANTE LA APLICACIÓN DE FUNDAMENTOS DE NUTRICIÓN E HIGIENE."/>
        <s v="561004 - 03- EJECUTAR ACTIVIDADES DE ACONDICIONAMIENTO FÍSICO ORIENTADAS HACIA EL MEJORAMIENTO DE LA CONDICIÓN FÍSICA EN LOS CONTEXTOS PRODUCTIVO Y SOCIAL."/>
        <s v="561001 - 04- IMPLEMENTAR UN PLAN DE ERGONOMÍA Y PAUSAS ACTIVAS, SEGÚN LAS CARACTERÍSTICAS DE LA FUNCIÓN PRODUCTIVA."/>
        <s v="560880 - 01 INTEGRAR ELEMENTOS DE LA CULTURA EMPRENDEDORA TENIENDO EN CUENTA EL PERFIL PERSONAL  Y  EL CONTEXTO DE DESARROLLO SOCIAL"/>
        <s v="560878 - 02 CARACTERIZAR LA IDEA DE NEGOCIO TENIENDO EN CUENTA LAS OPORTUNIDADES Y NECESIDADES DEL SECTOR PRODUCTIVO Y SOCIAL"/>
        <s v="560879 - 03 ESTRUCTURAR EL PLAN DE NEGOCIO DE ACUERDO CON LAS CARACTERÍSTICAS EMPRESARIALES Y TENDENCIAS DE MERCADO"/>
        <s v="560877 - 04 VALORAR  LA  PROPUESTA  DE  NEGOCIO  CONFORME  CON  SU  ESTRUCTURA  Y  NECESIDADES  DEL  SECTOR PRODUCTIVO Y SOCIAL"/>
        <s v="560690 - 03 REVISAR LOS REGISTROS CONTABLES  DE LOS IMPUESTOS  TERRITORIALES Y NACIONALES, DE ACUERDO CON NORMATIVA."/>
        <s v="579618 - 04 PREPARAR LA INFORMACIÓN PARA LA ELABORACIÓN DE LOS INFORMES TRIBUTARIOS SEGÚN NORMATIVA."/>
        <s v="560691 - 05 PRESENTAR LOS BORRADORES PARA LA ELABORACIÓN DE LAS DECLARACIONES DE IMPUESTOS NACIONALES Y TERRITORIALES DE ACUERDO CON LA NORMATIVA."/>
        <s v="560681 - 01 ESTABLECER LA ESTRUCTURA DE LOS INFORMES FINANCIEROS DE ACUERDO CON NORMATIVA."/>
        <s v="560683 - 02 ELABORAR  LOS INFORMES FINANCIEROS  SEGÚN POLÍTICAS CONTABLES Y NORMATIVA."/>
        <s v="560680 - 03 REVISAR LA INFORMACIÓN FINANCIERA  DE ACUERDO CON LAS POLÍTICAS ORGANIZACIONALES Y NORMATIVA."/>
        <s v="561007 - 01 ANALIZAR EL CONTEXTO PRODUCTIVO, SEGÚN SUS CARACTERÍSTICAS Y NECESIDADES."/>
        <s v="561006 - 02 ESTRUCTURAR EL PROYECTO, DE ACUERDO A CRITERIOS DE LA INVESTIGACIÓN."/>
        <s v="561008 - 03 ARGUMENTAR ASPECTOS TEÓRICOS DEL PROYECTO, SEGÚN REFERENTES NACIONALES E INTERNACIONALES."/>
        <s v="561005 - 04 PROPONER SOLUCIONES A LAS NECESIDADES DEL CONTEXTO, SEGÚN RESULTADOS DE LA INVESTIGACIÓN."/>
        <s v="560670 - 02_x0009_ANALIZAR ELEMENTOS DE MATERIA PRIMA, MANO DE OBRA Y COSTOS INDIRECTOS  DEL  ENTE ECONÓMICO SEGÚN POLÍTICAS CONTABLES Y NORMATIVA."/>
        <s v="560678 - 07 RECOPILAR LA INFORMACIÓN DEL  SISTEMA DE COSTEO EN EL ENTE ECONÓMICO DE ACUERDO CON POLÍTICAS CONTABLES Y NORMATIVA."/>
        <s v="560674 - 08 ELABORAR EL ESTADO DE COSTOS DEL ENTE ECONÓMICO DE ACUERDO CON POLÍTICAS CONTABLES Y NORMATIVA."/>
        <s v="560702 - 04- IMPLEMENTAR  ACCIONES  DE  MEJORA  RELACIONADAS  CON EL USO DE EXPRESIONES, ESTRUCTURAS Y DESEMPEÑO SEGÚN LOS RESULTADOS DE APRENDIZAJE FORMULADOS PARA EL PROGRAMA."/>
        <s v="560685 - 01 IDENTIFICAR TÉCNICAS DE ANÁLISIS FINANCIERO  E INDICADORES DE GESTIÓN, SEGÚN POLÍTICAS ORGANIZACIONALES."/>
        <s v="560687 - 02 APLICAR TÉCNICAS DE ANÁLISIS FINANCIERO  E  INDICADORES DE GESTIÓN, SEGÚN POLÍTICAS ORGANIZACIONALES."/>
        <s v="560686 - 04 GENERAR INFORMES DEL ANÁLISIS FINANCIERO  SEGÚN POLÍTICAS DE LA ORGANIZACIÓN Y NORMATIVA."/>
        <s v="560682 - 04 PRESENTAR INFORMACIÓN PARA LA ELABORACIÓN DE ESTADOS FINANCIEROS Y PROYECCIONES SEGÚN POLÍTICAS CONTABLES Y NORMATIVA."/>
        <s v="560704 - 05- PRESENTAR  UN  PROCESO  PARA  LA  REALIZACIÓN  DE  UNA  ACTIVIDAD  EN  SU  QUEHACER  LABORAL DE ACUERDO CON LOS PROCEDIMIENTOS ESTABLECIDOS DESDE SU PROGRAMA DE FORMACIÓN."/>
        <s v="560684 - 03 EVALUAR LOS  RESULTADOS FINANCIEROS DE LA EMPRESA DE ACUERDO CON POLÍTICAS DE LA ORGANIZACIÓN Y EL ENTORNO ECONÓMICO"/>
        <s v="560887 - 01- ANALIZAR LAS ESTRATEGIAS PARA  LA PREVENCIÓN Y CONTROL DE LOS IMPACTOS AMBIENTALES Y  DE LOS ACCIDENTES Y ENFERMEDADES LABORALES (ATEL), DE ACUERDO CON  LAS POLÍTICAS ORGANIZACIONALES  Y EL ENTORNO SOCIAL."/>
        <s v="560888 - 02- IMPLEMENTAR ESTRATEGIAS PARA EL CONTROL DE LOS IMPACTOS AMBIENTALES Y  DE LOS ACCIDENTES Y ENFERMEDADES,  DE ACUERDO CON LOS PLANES Y PROGRAMAS ESTABLECIDOS POR LA ORGANIZACIÓN."/>
        <s v="560885 - 03- REALIZAR SEGUIMIENTO Y ACOMPAÑAMIENTO AL DESARROLLO DE LOS PLANES Y PROGRAMAS AMBIENTALES Y  SST, SEGÚN EL  ÁREA DE DESEMPEÑO."/>
        <s v="560886 - 04- PROPONER ACCIONES DE MEJORA PARA EL MANEJO AMBIENTAL Y EL CONTROL DE LA SST, DE ACUERDO CON ESTRATEGIAS DE TRABAJO, COLABORATIVO, COOPERATIVO Y COORDINADO EN EL CONTEXTO PRODUCTIVO Y SOCIAL."/>
        <s v="560653 - 06- EXPLICAR  LAS  FUNCIONES  DE  SU  OCUPACIÓN  LABORAL  USANDO  EXPRESIONES  DE  ACUERDO  AL NIVEL REQUERIDO POR EL PROGRAMA DE FORMACIÓN."/>
      </sharedItems>
    </cacheField>
    <cacheField name="Tipo Competencia" numFmtId="0">
      <sharedItems count="12">
        <s v="INDUCCIÓN"/>
        <s v="TÉCNICA"/>
        <s v="TRANVERSAL TIC"/>
        <s v="TRANSVERSAL COMUNICACIÓN"/>
        <s v="TRANSVERSAL MATEMÁTICAS"/>
        <s v="TRANSVERSAL INGLÉS"/>
        <s v="TRANSVERSAL ÉTICA Y PAZ"/>
        <s v="TRANSVERSAL DFT"/>
        <s v="TRANSVERSAL HÁBITOS SALUDABLES"/>
        <s v="TRANSVERSAL EMPRENDIMIENTO"/>
        <s v="TRANSVERSAL INVESTIGACIÓN FORMATIVA"/>
        <s v="TRANSVERSAL SST - MEDIO AMBIENTE"/>
      </sharedItems>
    </cacheField>
    <cacheField name="Nombre Competencia en Planeación Pedagógica" numFmtId="0">
      <sharedItems/>
    </cacheField>
    <cacheField name="Nombre RAP en Planeación Pedagógica" numFmtId="0">
      <sharedItems/>
    </cacheField>
    <cacheField name="Fase" numFmtId="0">
      <sharedItems/>
    </cacheField>
    <cacheField name="Actividad de Proyecto" numFmtId="0">
      <sharedItems/>
    </cacheField>
    <cacheField name="Gía de Aprendizaje" numFmtId="0">
      <sharedItems/>
    </cacheField>
    <cacheField name="Fecha Inicio" numFmtId="14">
      <sharedItems containsNonDate="0" containsString="0" containsBlank="1"/>
    </cacheField>
    <cacheField name="Fecha Final" numFmtId="14">
      <sharedItems containsNonDate="0" containsString="0" containsBlank="1"/>
    </cacheField>
    <cacheField name="# Horas Planeación Pedagógica" numFmtId="0">
      <sharedItems containsString="0" containsBlank="1" containsNumber="1" containsInteger="1" minValue="8" maxValue="240"/>
    </cacheField>
    <cacheField name="# Horas Programadas (15/01/2026)" numFmtId="0">
      <sharedItems containsNonDate="0" containsString="0" containsBlank="1"/>
    </cacheField>
    <cacheField name="# Horas Pendientes" numFmtId="0">
      <sharedItems containsString="0" containsBlank="1" containsNumber="1" containsInteger="1" minValue="8" maxValue="2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6043.483430902779" createdVersion="8" refreshedVersion="8" minRefreshableVersion="3" recordCount="117">
  <cacheSource type="worksheet">
    <worksheetSource ref="A1:M118" sheet="DIST. CURRICULAR"/>
  </cacheSource>
  <cacheFields count="13">
    <cacheField name="NOMBRE DE LA FASE" numFmtId="0">
      <sharedItems containsBlank="1"/>
    </cacheField>
    <cacheField name="ACTIVIDAD DE PROYECTO" numFmtId="0">
      <sharedItems containsBlank="1"/>
    </cacheField>
    <cacheField name="COMPETENCIA" numFmtId="0">
      <sharedItems containsBlank="1"/>
    </cacheField>
    <cacheField name="RESULTADOS DE APRENDIZAJE" numFmtId="0">
      <sharedItems containsBlank="1"/>
    </cacheField>
    <cacheField name="GUÍA DE APRENDIZAJE_x000a_ACTIVIDADES DE APRENDIZAJE" numFmtId="0">
      <sharedItems containsBlank="1"/>
    </cacheField>
    <cacheField name="TIEMPO DE DURACIÓN ESTIMADO" numFmtId="0">
      <sharedItems containsString="0" containsBlank="1" containsNumber="1" containsInteger="1" minValue="3" maxValue="72"/>
    </cacheField>
    <cacheField name="EVIDENCIAS DE APRENDIZAJE" numFmtId="0">
      <sharedItems containsBlank="1"/>
    </cacheField>
    <cacheField name="INSTRUCTOR RESPONSABLE" numFmtId="0">
      <sharedItems containsBlank="1"/>
    </cacheField>
    <cacheField name="FASE" numFmtId="0">
      <sharedItems count="5">
        <s v="INDUCCIÓN"/>
        <s v="FASE I - ANÁLISIS "/>
        <s v="FASE II - PLANEACIÓN"/>
        <s v="FASE III - EJECUCIÓN"/>
        <s v="FASE IV EVALUACIÓN"/>
      </sharedItems>
    </cacheField>
    <cacheField name="AP" numFmtId="0">
      <sharedItems count="9">
        <s v="AP-INDUCCIÓN"/>
        <s v="AP1"/>
        <s v="AP2"/>
        <s v="AP3"/>
        <s v="AP4"/>
        <s v="AP5"/>
        <s v="AP6"/>
        <s v="AP7"/>
        <s v="AP8"/>
      </sharedItems>
    </cacheField>
    <cacheField name="COD. COMPET." numFmtId="0">
      <sharedItems/>
    </cacheField>
    <cacheField name="COD. RAP" numFmtId="0">
      <sharedItems/>
    </cacheField>
    <cacheField name="#GA" numFmtId="0">
      <sharedItems count="10">
        <s v="GA IND"/>
        <s v="GA1"/>
        <s v="GA2"/>
        <s v="GA3"/>
        <s v="GA4"/>
        <s v="GA5"/>
        <s v="GA6"/>
        <s v="GA7"/>
        <s v="GA8"/>
        <s v="GA9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0">
  <r>
    <m/>
    <s v="TECNÓLOGO EN GESTION CONTABLE Y DE INFORMACION FINANCIERA"/>
    <x v="0"/>
    <x v="0"/>
    <x v="0"/>
    <s v="240201530. Resultado de aprendizaje de la inducción."/>
    <s v="240201530-01. Identificar la dinámica organizacional del SENA y el rol de la formación profesional integral de acuerdo con su proyecto de vida y el desarrollo profesional."/>
    <s v="INDUCCIÓN"/>
    <s v="AP-INDUCCIÓN"/>
    <s v="GA IND"/>
    <m/>
    <m/>
    <n v="48"/>
    <m/>
    <n v="48"/>
  </r>
  <r>
    <m/>
    <s v="TECNÓLOGO EN GESTION CONTABLE Y DE INFORMACION FINANCIERA"/>
    <x v="1"/>
    <x v="1"/>
    <x v="1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FASE I - ANÁLISIS "/>
    <s v="AP1"/>
    <s v="GA1"/>
    <m/>
    <m/>
    <n v="240"/>
    <m/>
    <n v="240"/>
  </r>
  <r>
    <m/>
    <s v="TECNÓLOGO EN GESTION CONTABLE Y DE INFORMACION FINANCIERA"/>
    <x v="2"/>
    <x v="2"/>
    <x v="2"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FASE I - ANÁLISIS "/>
    <s v="AP1"/>
    <s v="GA1"/>
    <m/>
    <m/>
    <n v="12"/>
    <m/>
    <n v="12"/>
  </r>
  <r>
    <m/>
    <s v="TECNÓLOGO EN GESTION CONTABLE Y DE INFORMACION FINANCIERA"/>
    <x v="2"/>
    <x v="3"/>
    <x v="2"/>
    <s v="220501046. Utilizar herramientas informáticas de acuerdo con las necesidades de manejo de información."/>
    <s v="220501046-02. Aplicar funcionalidades de herramientas y servicios TIC, de acuerdo con manuales de uso, procedimientos establecidos y buenas prácticas."/>
    <s v="FASE I - ANÁLISIS "/>
    <s v="AP1"/>
    <s v="GA1"/>
    <m/>
    <m/>
    <n v="12"/>
    <m/>
    <n v="12"/>
  </r>
  <r>
    <m/>
    <s v="TECNÓLOGO EN GESTION CONTABLE Y DE INFORMACION FINANCIERA"/>
    <x v="2"/>
    <x v="4"/>
    <x v="2"/>
    <s v="220501046. Utilizar herramientas informáticas de acuerdo con las necesidades de manejo de información."/>
    <s v="220501046-03. Evaluar los resultados, de acuerdo con los requerimientos."/>
    <s v="FASE I - ANÁLISIS "/>
    <s v="AP1"/>
    <s v="GA1"/>
    <m/>
    <m/>
    <n v="12"/>
    <m/>
    <n v="12"/>
  </r>
  <r>
    <m/>
    <s v="TECNÓLOGO EN GESTION CONTABLE Y DE INFORMACION FINANCIERA"/>
    <x v="2"/>
    <x v="5"/>
    <x v="2"/>
    <s v="220501046. Utilizar herramientas informáticas de acuerdo con las necesidades de manejo de información."/>
    <s v="220501046-04. Optimizar los resultados, de acuerdo con la verificación."/>
    <s v="FASE I - ANÁLISIS "/>
    <s v="AP1"/>
    <s v="GA1"/>
    <m/>
    <m/>
    <n v="12"/>
    <m/>
    <n v="12"/>
  </r>
  <r>
    <m/>
    <s v="TECNÓLOGO EN GESTION CONTABLE Y DE INFORMACION FINANCIERA"/>
    <x v="3"/>
    <x v="6"/>
    <x v="3"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FASE I - ANÁLISIS "/>
    <s v="AP1"/>
    <s v="GA1"/>
    <m/>
    <m/>
    <n v="12"/>
    <m/>
    <n v="12"/>
  </r>
  <r>
    <m/>
    <s v="TECNÓLOGO EN GESTION CONTABLE Y DE INFORMACION FINANCIERA"/>
    <x v="3"/>
    <x v="7"/>
    <x v="3"/>
    <s v="240201524. Desarrollar procesos de comunicación eficaces y efectivos, teniendo en cuenta situaciones de orden social, personal y productivo."/>
    <s v="240201524-02. Argumentar en forma oral y escrita atendiendo las exigencias y particularidades de las diversas situaciones comunicativas mediante los distintos sistemas de representación."/>
    <s v="FASE I - ANÁLISIS "/>
    <s v="AP1"/>
    <s v="GA1"/>
    <m/>
    <m/>
    <n v="12"/>
    <m/>
    <n v="12"/>
  </r>
  <r>
    <m/>
    <s v="TECNÓLOGO EN GESTION CONTABLE Y DE INFORMACION FINANCIERA"/>
    <x v="3"/>
    <x v="8"/>
    <x v="3"/>
    <s v="240201524. Desarrollar procesos de comunicación eficaces y efectivos, teniendo en cuenta situaciones de orden social, personal y productivo."/>
    <s v="240201524-03. Relacionar los procesos comunicativos teniendo en cuenta criterios de lógica y racionalidad."/>
    <s v="FASE I - ANÁLISIS "/>
    <s v="AP1"/>
    <s v="GA1"/>
    <m/>
    <m/>
    <n v="12"/>
    <m/>
    <n v="12"/>
  </r>
  <r>
    <m/>
    <s v="TECNÓLOGO EN GESTION CONTABLE Y DE INFORMACION FINANCIERA"/>
    <x v="3"/>
    <x v="9"/>
    <x v="3"/>
    <s v="240201524. Desarrollar procesos de comunicación eficaces y efectivos, teniendo en cuenta situaciones de orden social, personal y productivo."/>
    <s v="240201524-04. Establecer procesos de enriquecimiento lexical y acciones de mejoramiento en el desarrollo de procesos comunicativos según requerimientos del contexto."/>
    <s v="FASE I - ANÁLISIS "/>
    <s v="AP1"/>
    <s v="GA1"/>
    <m/>
    <m/>
    <n v="12"/>
    <m/>
    <n v="12"/>
  </r>
  <r>
    <m/>
    <s v="TECNÓLOGO EN GESTION CONTABLE Y DE INFORMACION FINANCIERA"/>
    <x v="4"/>
    <x v="10"/>
    <x v="1"/>
    <s v="210303024. Elaborar declaraciones tributarias de acuerdo con guía técnica y normativa fiscal."/>
    <s v="210303024-01. Identificar obligaciones tributarias, territoriales y nacionales, de acuerdo con normativa."/>
    <s v="FASE I - ANÁLISIS "/>
    <s v="AP2"/>
    <s v="GA2"/>
    <m/>
    <m/>
    <n v="32"/>
    <m/>
    <n v="32"/>
  </r>
  <r>
    <m/>
    <s v="TECNÓLOGO EN GESTION CONTABLE Y DE INFORMACION FINANCIERA"/>
    <x v="4"/>
    <x v="11"/>
    <x v="1"/>
    <s v="210303024. Elaborar declaraciones tributarias de acuerdo con guía técnica y normativa fiscal."/>
    <s v="210303024-02. Aplicar las tarifas de impuestos territoriales y nacionales en las operaciones, de acuerdo con normativa."/>
    <s v="FASE I - ANÁLISIS "/>
    <s v="AP2"/>
    <s v="GA2"/>
    <m/>
    <m/>
    <n v="64"/>
    <m/>
    <n v="64"/>
  </r>
  <r>
    <m/>
    <s v="TECNÓLOGO EN GESTION CONTABLE Y DE INFORMACION FINANCIERA"/>
    <x v="1"/>
    <x v="12"/>
    <x v="1"/>
    <s v="210303022. Reconocer recursos financieros de acuerdo con metodología y normativa."/>
    <s v="210303022-03. Seleccionar los criterios de medición para los hechos económicos según la política contable establecida por la empresa. "/>
    <s v="FASE I - ANÁLISIS "/>
    <s v="AP2"/>
    <s v="GA2"/>
    <m/>
    <m/>
    <n v="240"/>
    <m/>
    <n v="240"/>
  </r>
  <r>
    <m/>
    <s v="TECNÓLOGO EN GESTION CONTABLE Y DE INFORMACION FINANCIERA"/>
    <x v="5"/>
    <x v="13"/>
    <x v="4"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FASE I - ANÁLISIS "/>
    <s v="AP2"/>
    <s v="GA2"/>
    <m/>
    <m/>
    <n v="12"/>
    <m/>
    <n v="12"/>
  </r>
  <r>
    <m/>
    <s v="TECNÓLOGO EN GESTION CONTABLE Y DE INFORMACION FINANCIERA"/>
    <x v="5"/>
    <x v="14"/>
    <x v="4"/>
    <s v="240201528. Razonar cuantitativamente frente a situaciones susceptibles de ser abordadas de manera matemática en contextos laborales, sociales y personales."/>
    <s v="240201528-02. Plantea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5"/>
    <x v="4"/>
    <s v="240201528. Razonar cuantitativamente frente a situaciones susceptibles de ser abordadas de manera matemática en contextos laborales, sociales y personales."/>
    <s v="240201528-03. Resolver problemas matemáticos a partir de situaciones generadas en el contexto social y productivo."/>
    <s v="FASE I - ANÁLISIS "/>
    <s v="AP2"/>
    <s v="GA2"/>
    <m/>
    <m/>
    <n v="12"/>
    <m/>
    <n v="12"/>
  </r>
  <r>
    <m/>
    <s v="TECNÓLOGO EN GESTION CONTABLE Y DE INFORMACION FINANCIERA"/>
    <x v="5"/>
    <x v="16"/>
    <x v="4"/>
    <s v="240201528. Razonar cuantitativamente frente a situaciones susceptibles de ser abordadas de manera matemática en contextos laborales, sociales y personales."/>
    <s v="240201528-04. Proponer acciones de mejora frente a los resultados de los procedimientos matemáticos, de acuerdo con el problema planteado."/>
    <s v="FASE I - ANÁLISIS "/>
    <s v="AP2"/>
    <s v="GA2"/>
    <m/>
    <m/>
    <n v="12"/>
    <m/>
    <n v="12"/>
  </r>
  <r>
    <m/>
    <s v="TECNÓLOGO EN GESTION CONTABLE Y DE INFORMACION FINANCIERA"/>
    <x v="6"/>
    <x v="17"/>
    <x v="5"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FASE I - ANÁLISIS "/>
    <s v="AP2"/>
    <s v="GA2"/>
    <m/>
    <m/>
    <n v="48"/>
    <m/>
    <n v="48"/>
  </r>
  <r>
    <m/>
    <s v="TECNÓLOGO EN GESTION CONTABLE Y DE INFORMACION FINANCIERA"/>
    <x v="1"/>
    <x v="18"/>
    <x v="1"/>
    <s v="210303022. Reconocer recursos financieros de acuerdo con metodología y normativa."/>
    <s v="210303022-05. Reconocer hechos económicos de acuerdo con políticas contables y normativa."/>
    <s v="FASE II - PLANEACIÓN"/>
    <s v="AP3"/>
    <s v="GA3"/>
    <m/>
    <m/>
    <n v="240"/>
    <m/>
    <n v="240"/>
  </r>
  <r>
    <m/>
    <s v="TECNÓLOGO EN GESTION CONTABLE Y DE INFORMACION FINANCIERA"/>
    <x v="7"/>
    <x v="19"/>
    <x v="6"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FASE II - PLANEACIÓN"/>
    <s v="AP3"/>
    <s v="GA3"/>
    <m/>
    <m/>
    <n v="12"/>
    <m/>
    <n v="12"/>
  </r>
  <r>
    <m/>
    <s v="TECNÓLOGO EN GESTION CONTABLE Y DE INFORMACION FINANCIERA"/>
    <x v="7"/>
    <x v="20"/>
    <x v="6"/>
    <s v="240201526. Enrique Low Murtra-Interactuar en el contexto productivo y social de acuerdo con principios éticos para la construcción de una cultura de paz."/>
    <s v="240201526-02. Establecer relaciones de crecimiento personal y comunitario a partir del bien común como aporte para el desarrollo social."/>
    <s v="FASE II - PLANEACIÓN"/>
    <s v="AP3"/>
    <s v="GA3"/>
    <m/>
    <m/>
    <n v="12"/>
    <m/>
    <n v="12"/>
  </r>
  <r>
    <m/>
    <s v="TECNÓLOGO EN GESTION CONTABLE Y DE INFORMACION FINANCIERA"/>
    <x v="7"/>
    <x v="21"/>
    <x v="6"/>
    <s v="240201526. Enrique Low Murtra-Interactuar en el contexto productivo y social de acuerdo con principios éticos para la construcción de una cultura de paz."/>
    <s v="240201526-03. Promover el uso racional de los recursos naturales a partir de criterios de sostenibilidad y sustentabilidad ética y normativa vigente."/>
    <s v="FASE II - PLANEACIÓN"/>
    <s v="AP3"/>
    <s v="GA3"/>
    <m/>
    <m/>
    <n v="12"/>
    <m/>
    <n v="12"/>
  </r>
  <r>
    <m/>
    <s v="TECNÓLOGO EN GESTION CONTABLE Y DE INFORMACION FINANCIERA"/>
    <x v="7"/>
    <x v="22"/>
    <x v="6"/>
    <s v="240201526. Enrique Low Murtra-Interactuar en el contexto productivo y social de acuerdo con principios éticos para la construcción de una cultura de paz."/>
    <s v="240201526-04. Contribuir con el fortalecimiento de la cultura de paz a partir de la dignidad humana y las estrategias para la transformación de conflictos."/>
    <s v="FASE II - PLANEACIÓN"/>
    <s v="AP3"/>
    <s v="GA3"/>
    <m/>
    <m/>
    <n v="12"/>
    <m/>
    <n v="12"/>
  </r>
  <r>
    <m/>
    <s v="TECNÓLOGO EN GESTION CONTABLE Y DE INFORMACION FINANCIERA"/>
    <x v="6"/>
    <x v="23"/>
    <x v="5"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FASE II - PLANEACIÓN"/>
    <s v="AP3"/>
    <s v="GA3"/>
    <m/>
    <m/>
    <n v="96"/>
    <m/>
    <n v="96"/>
  </r>
  <r>
    <m/>
    <s v="TECNÓLOGO EN GESTION CONTABLE Y DE INFORMACION FINANCIERA"/>
    <x v="1"/>
    <x v="24"/>
    <x v="1"/>
    <s v="210303022. Reconocer recursos financieros de acuerdo con metodología y normativa."/>
    <s v="210303022-04. Registrar operaciones comerciales del ente económico de acuerdo con normativa."/>
    <s v="FASE II - PLANEACIÓN"/>
    <s v="AP3"/>
    <s v="GA4"/>
    <m/>
    <m/>
    <n v="96"/>
    <m/>
    <n v="96"/>
  </r>
  <r>
    <m/>
    <s v="TECNÓLOGO EN GESTION CONTABLE Y DE INFORMACION FINANCIERA"/>
    <x v="1"/>
    <x v="25"/>
    <x v="1"/>
    <s v="210303022. Reconocer recursos financieros de acuerdo con metodología y normativa."/>
    <s v="210303022-06. Liquidar la nómina del ente económico de acuerdo con políticas contables y normativa."/>
    <s v="FASE II - PLANEACIÓN"/>
    <s v="AP3"/>
    <s v="GA4"/>
    <m/>
    <m/>
    <n v="96"/>
    <m/>
    <n v="96"/>
  </r>
  <r>
    <m/>
    <s v="TECNÓLOGO EN GESTION CONTABLE Y DE INFORMACION FINANCIERA"/>
    <x v="8"/>
    <x v="26"/>
    <x v="1"/>
    <s v="210601020. Atender clientes de acuerdo con procedimiento de servicio y normativa."/>
    <s v="210601020-01. Interpretar políticas organizacionales y normativa en la atención al cliente, de acuerdo con necesidades del usuario."/>
    <s v="FASE II - PLANEACIÓN"/>
    <s v="AP3"/>
    <s v="GA4"/>
    <m/>
    <m/>
    <n v="24"/>
    <m/>
    <n v="24"/>
  </r>
  <r>
    <m/>
    <s v="TECNÓLOGO EN GESTION CONTABLE Y DE INFORMACION FINANCIERA"/>
    <x v="8"/>
    <x v="27"/>
    <x v="1"/>
    <s v="210601020. Atender clientes de acuerdo con procedimiento de servicio y normativa."/>
    <s v="210601020-02. Atender clientes cara a cara y por medio tecnológico teniendo en cuenta políticas institucional y normativa."/>
    <s v="FASE II - PLANEACIÓN"/>
    <s v="AP3"/>
    <s v="GA4"/>
    <m/>
    <m/>
    <m/>
    <m/>
    <m/>
  </r>
  <r>
    <m/>
    <s v="TECNÓLOGO EN GESTION CONTABLE Y DE INFORMACION FINANCIERA"/>
    <x v="8"/>
    <x v="28"/>
    <x v="1"/>
    <s v="210601020. Atender clientes de acuerdo con procedimiento de servicio y normativa."/>
    <s v="210601020-03. Verificar la atención al usuario de acuerdo con la política institucional."/>
    <s v="FASE II - PLANEACIÓN"/>
    <s v="AP3"/>
    <s v="GA4"/>
    <m/>
    <m/>
    <n v="24"/>
    <m/>
    <n v="24"/>
  </r>
  <r>
    <m/>
    <s v="TECNÓLOGO EN GESTION CONTABLE Y DE INFORMACION FINANCIERA"/>
    <x v="8"/>
    <x v="29"/>
    <x v="1"/>
    <s v="210601020. Atender clientes de acuerdo con procedimiento de servicio y normativa."/>
    <s v="210601020-04. Presentar informe de atención a usuarios de acuerdo con política de la organización y normativa."/>
    <s v="FASE II - PLANEACIÓN"/>
    <s v="AP3"/>
    <s v="GA4"/>
    <m/>
    <m/>
    <m/>
    <m/>
    <m/>
  </r>
  <r>
    <m/>
    <s v="TECNÓLOGO EN GESTION CONTABLE Y DE INFORMACION FINANCIERA"/>
    <x v="9"/>
    <x v="30"/>
    <x v="7"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FASE II - PLANEACIÓN"/>
    <s v="AP3"/>
    <s v="GA4"/>
    <m/>
    <m/>
    <n v="12"/>
    <m/>
    <n v="12"/>
  </r>
  <r>
    <m/>
    <s v="TECNÓLOGO EN GESTION CONTABLE Y DE INFORMACION FINANCIERA"/>
    <x v="9"/>
    <x v="31"/>
    <x v="7"/>
    <s v="210201501. Ejercer derechos fundamentales del trabajo en el marco de la constitución política y los convenios internacionales."/>
    <s v="210201501-02. Valorar la importancia de la ciudadanía laboral con base en el estudio de los derechos humanos y fundamentales en el trabajo"/>
    <s v="FASE II - PLANEACIÓN"/>
    <s v="AP3"/>
    <s v="GA4"/>
    <m/>
    <m/>
    <n v="12"/>
    <m/>
    <n v="12"/>
  </r>
  <r>
    <m/>
    <s v="TECNÓLOGO EN GESTION CONTABLE Y DE INFORMACION FINANCIERA"/>
    <x v="9"/>
    <x v="32"/>
    <x v="7"/>
    <s v="210201501. Ejercer derechos fundamentales del trabajo en el marco de la constitución política y los convenios internacionales."/>
    <s v="210201501-03. Practicar los derechos fundamentales en el trabajo de acuerdo con la constitución política y los convenios internacionales."/>
    <s v="FASE II - PLANEACIÓN"/>
    <s v="AP3"/>
    <s v="GA4"/>
    <m/>
    <m/>
    <n v="12"/>
    <m/>
    <n v="12"/>
  </r>
  <r>
    <m/>
    <s v="TECNÓLOGO EN GESTION CONTABLE Y DE INFORMACION FINANCIERA"/>
    <x v="9"/>
    <x v="33"/>
    <x v="7"/>
    <s v="210201501. Ejercer derechos fundamentales del trabajo en el marco de la constitución política y los convenios internacionales."/>
    <s v="210201501-04. Participar en acciones solidarias teniendo en cuenta el ejercicio de los derechos humanos, de los pueblos y de la naturaleza."/>
    <s v="FASE II - PLANEACIÓN"/>
    <s v="AP3"/>
    <s v="GA4"/>
    <m/>
    <m/>
    <n v="12"/>
    <m/>
    <n v="12"/>
  </r>
  <r>
    <m/>
    <s v="TECNÓLOGO EN GESTION CONTABLE Y DE INFORMACION FINANCIERA"/>
    <x v="6"/>
    <x v="34"/>
    <x v="5"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FASE II - PLANEACIÓN"/>
    <s v="AP3"/>
    <s v="GA4"/>
    <m/>
    <m/>
    <n v="96"/>
    <m/>
    <n v="96"/>
  </r>
  <r>
    <m/>
    <s v="TECNÓLOGO EN GESTION CONTABLE Y DE INFORMACION FINANCIERA"/>
    <x v="1"/>
    <x v="35"/>
    <x v="1"/>
    <s v="210303022. Reconocer recursos financieros de acuerdo con metodología y normativa."/>
    <s v="210303022-09. Verificar la información de los documentos de los hechos económicos de acuerdo con normativa."/>
    <s v="FASE III - EJECUCIÓN"/>
    <s v="AP4"/>
    <s v="GA5"/>
    <m/>
    <m/>
    <n v="128"/>
    <m/>
    <n v="128"/>
  </r>
  <r>
    <m/>
    <s v="TECNÓLOGO EN GESTION CONTABLE Y DE INFORMACION FINANCIERA"/>
    <x v="1"/>
    <x v="36"/>
    <x v="1"/>
    <s v="210303022. Reconocer recursos financieros de acuerdo con metodología y normativa."/>
    <s v="210303022-10. Elaborar los ajustes para el cierre del ciclo contable de acuerdo con normativa."/>
    <s v="FASE III - EJECUCIÓN"/>
    <s v="AP4"/>
    <s v="GA5"/>
    <m/>
    <m/>
    <n v="64"/>
    <m/>
    <n v="64"/>
  </r>
  <r>
    <m/>
    <s v="TECNÓLOGO EN GESTION CONTABLE Y DE INFORMACION FINANCIERA"/>
    <x v="10"/>
    <x v="37"/>
    <x v="8"/>
    <s v="230101507. Generar hábitos saludables de vida mediante la aplicación de programas de actividad física en los contextos productivos y sociales."/>
    <s v="230101507-01. Desarrollar habilidades psicomotrices en el contexto productivo y social."/>
    <s v="FASE III - EJECUCIÓN"/>
    <s v="AP4"/>
    <s v="GA5"/>
    <m/>
    <m/>
    <n v="12"/>
    <m/>
    <n v="12"/>
  </r>
  <r>
    <m/>
    <s v="TECNÓLOGO EN GESTION CONTABLE Y DE INFORMACION FINANCIERA"/>
    <x v="10"/>
    <x v="38"/>
    <x v="8"/>
    <s v="230101507. Generar hábitos saludables de vida mediante la aplicación de programas de actividad física en los contextos productivos y sociales."/>
    <s v="230101507-02. Practicar hábitos saludables mediante la aplicación de fundamentos de nutrición e higiene."/>
    <s v="FASE III - EJECUCIÓN"/>
    <s v="AP4"/>
    <s v="GA5"/>
    <m/>
    <m/>
    <n v="12"/>
    <m/>
    <n v="12"/>
  </r>
  <r>
    <m/>
    <s v="TECNÓLOGO EN GESTION CONTABLE Y DE INFORMACION FINANCIERA"/>
    <x v="10"/>
    <x v="39"/>
    <x v="8"/>
    <s v="230101507. Generar hábitos saludables de vida mediante la aplicación de programas de actividad física en los contextos productivos y sociales."/>
    <s v="230101507-03. Ejecutar actividades de acondicionamiento físico orientadas hacia el mejoramiento de la condición física en los contextos productivo y social."/>
    <s v="FASE III - EJECUCIÓN"/>
    <s v="AP4"/>
    <s v="GA5"/>
    <m/>
    <m/>
    <n v="12"/>
    <m/>
    <n v="12"/>
  </r>
  <r>
    <m/>
    <s v="TECNÓLOGO EN GESTION CONTABLE Y DE INFORMACION FINANCIERA"/>
    <x v="10"/>
    <x v="40"/>
    <x v="8"/>
    <s v="230101507. Generar hábitos saludables de vida mediante la aplicación de programas de actividad física en los contextos productivos y sociales."/>
    <s v="230101507-04. Implementar un plan de ergonomía y pausas activas, según las características de la función productiva."/>
    <s v="FASE III - EJECUCIÓN"/>
    <s v="AP4"/>
    <s v="GA5"/>
    <m/>
    <m/>
    <n v="12"/>
    <m/>
    <n v="12"/>
  </r>
  <r>
    <m/>
    <s v="TECNÓLOGO EN GESTION CONTABLE Y DE INFORMACION FINANCIERA"/>
    <x v="11"/>
    <x v="41"/>
    <x v="9"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FASE III - EJECUCIÓN"/>
    <s v="AP4"/>
    <s v="GA5"/>
    <m/>
    <m/>
    <n v="12"/>
    <m/>
    <n v="12"/>
  </r>
  <r>
    <m/>
    <s v="TECNÓLOGO EN GESTION CONTABLE Y DE INFORMACION FINANCIERA"/>
    <x v="11"/>
    <x v="42"/>
    <x v="9"/>
    <s v="240201529. Gestionar procesos propios de la cultura emprendedora y empresarial de acuerdo con el perfil personal y los requerimientos de los contextos productivo y social."/>
    <s v="240201529-02. Caracterizar la idea de negocio teniendo en cuenta las oportunidades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11"/>
    <x v="43"/>
    <x v="9"/>
    <s v="240201529. Gestionar procesos propios de la cultura emprendedora y empresarial de acuerdo con el perfil personal y los requerimientos de los contextos productivo y social."/>
    <s v="240201529-03. Estructurar el plan de negocio de acuerdo con las características empresariales y tendencias de mercado."/>
    <s v="FASE III - EJECUCIÓN"/>
    <s v="AP4"/>
    <s v="GA5"/>
    <m/>
    <m/>
    <n v="12"/>
    <m/>
    <n v="12"/>
  </r>
  <r>
    <m/>
    <s v="TECNÓLOGO EN GESTION CONTABLE Y DE INFORMACION FINANCIERA"/>
    <x v="11"/>
    <x v="44"/>
    <x v="9"/>
    <s v="240201529. Gestionar procesos propios de la cultura emprendedora y empresarial de acuerdo con el perfil personal y los requerimientos de los contextos productivo y social."/>
    <s v="240201529-04. Valorar la propuesta de negocio conforme con su estructura y necesidades del sector productivo y social."/>
    <s v="FASE III - EJECUCIÓN"/>
    <s v="AP4"/>
    <s v="GA5"/>
    <m/>
    <m/>
    <n v="12"/>
    <m/>
    <n v="12"/>
  </r>
  <r>
    <m/>
    <s v="TECNÓLOGO EN GESTION CONTABLE Y DE INFORMACION FINANCIERA"/>
    <x v="4"/>
    <x v="45"/>
    <x v="1"/>
    <s v="210303024. Elaborar declaraciones tributarias de acuerdo con guía técnica y normativa fiscal."/>
    <s v="210303024-03. Revisar los registros contables de los impuestos territoriales y nacionales, de acuerdo con normativa."/>
    <s v="FASE III - EJECUCIÓN"/>
    <s v="AP5"/>
    <s v="GA6"/>
    <m/>
    <m/>
    <n v="64"/>
    <m/>
    <n v="64"/>
  </r>
  <r>
    <m/>
    <s v="TECNÓLOGO EN GESTION CONTABLE Y DE INFORMACION FINANCIERA"/>
    <x v="4"/>
    <x v="46"/>
    <x v="1"/>
    <s v="210303024. Elaborar declaraciones tributarias de acuerdo con guía técnica y normativa fiscal."/>
    <s v="210303024-04. Preparar la información para la elaboración de los informes tributarios según normativa."/>
    <s v="FASE III - EJECUCIÓN"/>
    <s v="AP5"/>
    <s v="GA6"/>
    <m/>
    <m/>
    <n v="64"/>
    <m/>
    <n v="64"/>
  </r>
  <r>
    <m/>
    <s v="TECNÓLOGO EN GESTION CONTABLE Y DE INFORMACION FINANCIERA"/>
    <x v="4"/>
    <x v="47"/>
    <x v="1"/>
    <s v="210303024. Elaborar declaraciones tributarias de acuerdo con guía técnica y normativa fiscal."/>
    <s v="210303024-05. Presentar los borradores para la elaboración de las declaraciones de impuestos nacionales y territoriales de acuerdo con la normativa."/>
    <s v="FASE III - EJECUCIÓN"/>
    <s v="AP5"/>
    <s v="GA6"/>
    <m/>
    <m/>
    <n v="64"/>
    <m/>
    <n v="64"/>
  </r>
  <r>
    <m/>
    <s v="TECNÓLOGO EN GESTION CONTABLE Y DE INFORMACION FINANCIERA"/>
    <x v="12"/>
    <x v="48"/>
    <x v="1"/>
    <s v="210303023. Elaborar informes financieros de acuerdo con metodologías y normativa."/>
    <s v="210303023-01. Establecer la estructura de los informes financieros de acuerdo con normativa."/>
    <s v="FASE III - EJECUCIÓN"/>
    <s v="AP5"/>
    <s v="GA6"/>
    <m/>
    <m/>
    <n v="64"/>
    <m/>
    <n v="64"/>
  </r>
  <r>
    <m/>
    <s v="TECNÓLOGO EN GESTION CONTABLE Y DE INFORMACION FINANCIERA"/>
    <x v="12"/>
    <x v="49"/>
    <x v="1"/>
    <s v="210303023. Elaborar informes financieros de acuerdo con metodologías y normativa."/>
    <s v="210303023-02. Elaborar los informes financieros según políticas contables y normativa."/>
    <s v="FASE III - EJECUCIÓN"/>
    <s v="AP5"/>
    <s v="GA6"/>
    <m/>
    <m/>
    <n v="64"/>
    <m/>
    <n v="64"/>
  </r>
  <r>
    <m/>
    <s v="TECNÓLOGO EN GESTION CONTABLE Y DE INFORMACION FINANCIERA"/>
    <x v="12"/>
    <x v="50"/>
    <x v="1"/>
    <s v="210303023. Elaborar informes financieros de acuerdo con metodologías y normativa."/>
    <s v="210303023-03. Revisar la información financiera de acuerdo con las políticas organizacionales y normativa."/>
    <s v="FASE III - EJECUCIÓN"/>
    <s v="AP5"/>
    <s v="GA6"/>
    <m/>
    <m/>
    <n v="64"/>
    <m/>
    <n v="64"/>
  </r>
  <r>
    <m/>
    <s v="TECNÓLOGO EN GESTION CONTABLE Y DE INFORMACION FINANCIERA"/>
    <x v="13"/>
    <x v="51"/>
    <x v="10"/>
    <s v="240201064. Orientar investigación formativa según referentes técnicos."/>
    <s v="240201064-01. Analizar el contexto productivo, según sus características y necesidades."/>
    <s v="FASE III - EJECUCIÓN"/>
    <s v="AP5"/>
    <s v="GA6"/>
    <m/>
    <m/>
    <n v="8"/>
    <m/>
    <n v="8"/>
  </r>
  <r>
    <m/>
    <s v="TECNÓLOGO EN GESTION CONTABLE Y DE INFORMACION FINANCIERA"/>
    <x v="13"/>
    <x v="52"/>
    <x v="10"/>
    <s v="240201064. Orientar investigación formativa según referentes técnicos."/>
    <s v="240201064-02. Estructurar el proyecto, de acuerdo a criterios de la investigación."/>
    <s v="FASE III - EJECUCIÓN"/>
    <s v="AP5"/>
    <s v="GA6"/>
    <m/>
    <m/>
    <n v="40"/>
    <m/>
    <n v="40"/>
  </r>
  <r>
    <m/>
    <s v="TECNÓLOGO EN GESTION CONTABLE Y DE INFORMACION FINANCIERA"/>
    <x v="13"/>
    <x v="53"/>
    <x v="10"/>
    <s v="240201064. Orientar investigación formativa según referentes técnicos."/>
    <s v="240201064-03. Argumentar aspectos teóricos del proyecto, según referentes nacionales e internacionales"/>
    <s v="FASE III - EJECUCIÓN"/>
    <s v="AP5"/>
    <s v="GA6"/>
    <m/>
    <m/>
    <m/>
    <m/>
    <m/>
  </r>
  <r>
    <m/>
    <s v="TECNÓLOGO EN GESTION CONTABLE Y DE INFORMACION FINANCIERA"/>
    <x v="13"/>
    <x v="54"/>
    <x v="10"/>
    <s v="240201064. Orientar investigación formativa según referentes técnicos."/>
    <s v="240201064-04. Proponer soluciones a las necesidades del contexto, según resultados de la investigación."/>
    <s v="FASE III - EJECUCIÓN"/>
    <s v="AP5"/>
    <s v="GA6"/>
    <m/>
    <m/>
    <m/>
    <m/>
    <m/>
  </r>
  <r>
    <m/>
    <s v="TECNÓLOGO EN GESTION CONTABLE Y DE INFORMACION FINANCIERA"/>
    <x v="1"/>
    <x v="55"/>
    <x v="1"/>
    <s v="210303022. Reconocer recursos financieros de acuerdo con metodología y normativa."/>
    <s v="210303022-02. Analizar elementos de materia prima, mano de obra y costos indirectos del ente económico según políticas contables y normativa. "/>
    <s v="FASE III - EJECUCIÓN"/>
    <s v="AP6"/>
    <s v="GA7"/>
    <m/>
    <m/>
    <n v="96"/>
    <m/>
    <n v="96"/>
  </r>
  <r>
    <m/>
    <s v="TECNÓLOGO EN GESTION CONTABLE Y DE INFORMACION FINANCIERA"/>
    <x v="1"/>
    <x v="56"/>
    <x v="1"/>
    <s v="210303022. Reconocer recursos financieros de acuerdo con metodología y normativa."/>
    <s v="210303022-07. Recopilar la información del sistema de costeo en el ente económico de acuerdo con políticas contables y normativa. "/>
    <s v="FASE III - EJECUCIÓN"/>
    <s v="AP6"/>
    <s v="GA7"/>
    <m/>
    <m/>
    <n v="72"/>
    <m/>
    <n v="72"/>
  </r>
  <r>
    <m/>
    <s v="TECNÓLOGO EN GESTION CONTABLE Y DE INFORMACION FINANCIERA"/>
    <x v="1"/>
    <x v="57"/>
    <x v="1"/>
    <s v="210303022. Reconocer recursos financieros de acuerdo con metodología y normativa."/>
    <s v="210303022-08. Elaborar el estado de costos del ente económico de acuerdo con políticas contables y normativa."/>
    <s v="FASE III - EJECUCIÓN"/>
    <s v="AP6"/>
    <s v="GA7"/>
    <m/>
    <m/>
    <n v="72"/>
    <m/>
    <n v="72"/>
  </r>
  <r>
    <m/>
    <s v="TECNÓLOGO EN GESTION CONTABLE Y DE INFORMACION FINANCIERA"/>
    <x v="6"/>
    <x v="58"/>
    <x v="5"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FASE III - EJECUCIÓN"/>
    <s v="AP6"/>
    <s v="GA7"/>
    <m/>
    <m/>
    <n v="48"/>
    <m/>
    <n v="48"/>
  </r>
  <r>
    <m/>
    <s v="TECNÓLOGO EN GESTION CONTABLE Y DE INFORMACION FINANCIERA"/>
    <x v="14"/>
    <x v="59"/>
    <x v="1"/>
    <s v="210303027. Evaluar resultados financieros de acuerdo con indicadores y metodologías."/>
    <s v="210303027-01. Identif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0"/>
    <x v="1"/>
    <s v="210303027. Evaluar resultados financieros de acuerdo con indicadores y metodologías."/>
    <s v="210303027-02. Aplicar técnicas de análisis financiero e indicadores de gestión, según políticas organizacionales."/>
    <s v="FASE IV EVALUACIÓN"/>
    <s v="AP7"/>
    <s v="GA8"/>
    <m/>
    <m/>
    <n v="48"/>
    <m/>
    <n v="48"/>
  </r>
  <r>
    <m/>
    <s v="TECNÓLOGO EN GESTION CONTABLE Y DE INFORMACION FINANCIERA"/>
    <x v="14"/>
    <x v="61"/>
    <x v="1"/>
    <s v="210303027. Evaluar resultados financieros de acuerdo con indicadores y metodologías."/>
    <s v="210303027-04. Generar informes del análisis financiero según políticas de la organización y normativa."/>
    <s v="FASE IV EVALUACIÓN"/>
    <s v="AP7"/>
    <s v="GA8"/>
    <m/>
    <m/>
    <n v="48"/>
    <m/>
    <n v="48"/>
  </r>
  <r>
    <m/>
    <s v="TECNÓLOGO EN GESTION CONTABLE Y DE INFORMACION FINANCIERA"/>
    <x v="12"/>
    <x v="62"/>
    <x v="1"/>
    <s v="210303023. Elaborar informes financieros de acuerdo con metodologías y normativa."/>
    <s v="210303023-04. Presentar información para la elaboración de estados financieros y proyecciones según políticas contables y normativa. "/>
    <s v="FASE IV EVALUACIÓN"/>
    <s v="AP7"/>
    <s v="GA8"/>
    <m/>
    <m/>
    <n v="144"/>
    <m/>
    <n v="144"/>
  </r>
  <r>
    <m/>
    <s v="TECNÓLOGO EN GESTION CONTABLE Y DE INFORMACION FINANCIERA"/>
    <x v="6"/>
    <x v="63"/>
    <x v="5"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FASE IV EVALUACIÓN"/>
    <s v="AP7"/>
    <s v="GA8"/>
    <m/>
    <m/>
    <n v="48"/>
    <m/>
    <n v="48"/>
  </r>
  <r>
    <m/>
    <s v="TECNÓLOGO EN GESTION CONTABLE Y DE INFORMACION FINANCIERA"/>
    <x v="14"/>
    <x v="64"/>
    <x v="1"/>
    <s v="210303027. Evaluar resultados financieros de acuerdo con indicadores y metodologías."/>
    <s v="210303027-03. Evaluar los resultados financieros de la empresa de acuerdo con políticas de la organización y el entorno económico."/>
    <s v="FASE IV EVALUACIÓN"/>
    <s v="AP8"/>
    <s v="GA9"/>
    <m/>
    <m/>
    <n v="96"/>
    <m/>
    <n v="96"/>
  </r>
  <r>
    <m/>
    <s v="TECNÓLOGO EN GESTION CONTABLE Y DE INFORMACION FINANCIERA"/>
    <x v="15"/>
    <x v="65"/>
    <x v="11"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FASE IV EVALUACIÓN"/>
    <s v="AP8"/>
    <s v="GA9"/>
    <m/>
    <m/>
    <n v="12"/>
    <m/>
    <n v="12"/>
  </r>
  <r>
    <m/>
    <s v="TECNÓLOGO EN GESTION CONTABLE Y DE INFORMACION FINANCIERA"/>
    <x v="15"/>
    <x v="66"/>
    <x v="11"/>
    <s v="220601501. Aplicar prácticas de protección ambiental, seguridad y salud en el trabajo de acuerdo con las políticas organizacionales y la normatividad vigente."/>
    <s v="220601501-02. Implementar estrategias para el control de los impactos ambientales y de los accidentes y enfermedades, de acuerdo con los planes y programas establecidos por la organización."/>
    <s v="FASE IV EVALUACIÓN"/>
    <s v="AP8"/>
    <s v="GA9"/>
    <m/>
    <m/>
    <n v="12"/>
    <m/>
    <n v="12"/>
  </r>
  <r>
    <m/>
    <s v="TECNÓLOGO EN GESTION CONTABLE Y DE INFORMACION FINANCIERA"/>
    <x v="15"/>
    <x v="67"/>
    <x v="11"/>
    <s v="220601501. Aplicar prácticas de protección ambiental, seguridad y salud en el trabajo de acuerdo con las políticas organizacionales y la normatividad vigente."/>
    <s v="220601501-03. Realizar seguimiento y acompañamiento al desarrollo de los planes y programas ambientales y SST, según el área de desempeño."/>
    <s v="FASE IV EVALUACIÓN"/>
    <s v="AP8"/>
    <s v="GA9"/>
    <m/>
    <m/>
    <n v="12"/>
    <m/>
    <n v="12"/>
  </r>
  <r>
    <m/>
    <s v="TECNÓLOGO EN GESTION CONTABLE Y DE INFORMACION FINANCIERA"/>
    <x v="15"/>
    <x v="68"/>
    <x v="11"/>
    <s v="220601501. Aplicar prácticas de protección ambiental, seguridad y salud en el trabajo de acuerdo con las políticas organizacionales y la normatividad vigente."/>
    <s v="220601501-04. Proponer acciones de mejora para el manejo ambiental y el control de la SST, de acuerdo con estrategias de trabajo, colaborativo, cooperativo y coordinado en el contexto productivo y social."/>
    <s v="FASE IV EVALUACIÓN"/>
    <s v="AP8"/>
    <s v="GA9"/>
    <m/>
    <m/>
    <n v="12"/>
    <m/>
    <n v="12"/>
  </r>
  <r>
    <m/>
    <s v="TECNÓLOGO EN GESTION CONTABLE Y DE INFORMACION FINANCIERA"/>
    <x v="6"/>
    <x v="69"/>
    <x v="5"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FASE IV EVALUACIÓN"/>
    <s v="AP8"/>
    <s v="GA9"/>
    <m/>
    <m/>
    <n v="48"/>
    <m/>
    <n v="4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">
  <r>
    <s v="INDUCCIÓN"/>
    <s v="AP-INDUCCIÓN"/>
    <s v="240201530. Resultado de aprendizaje de la inducción.  (INDUCCIÓN)"/>
    <s v="240201530-01. Identificar la dinámica organizacional del SENA y el rol de la formación profesional integral de acuerdo con su proyecto de vida y el desarrollo profesional."/>
    <s v="Actividad de aprendizaje 1. Contextualización Senalogía."/>
    <n v="12"/>
    <s v="Evidencia de producto:_x000a_Infografía. AA1-EV01."/>
    <s v="INSTRUCTOR TÉCNICO _x000a_(XXXXX XXXXX)"/>
    <x v="0"/>
    <x v="0"/>
    <s v="240201530 - INDUCCIÓN"/>
    <s v="240201530-01"/>
    <x v="0"/>
  </r>
  <r>
    <m/>
    <m/>
    <m/>
    <m/>
    <s v="Actividad de aprendizaje 2. Mi compromiso como aprendiz SENA."/>
    <n v="12"/>
    <s v="Evidencia de desempeño:_x000a_Foro temático. AA2-EV01."/>
    <m/>
    <x v="0"/>
    <x v="0"/>
    <s v="240201530 - INDUCCIÓN"/>
    <s v="240201530-01"/>
    <x v="0"/>
  </r>
  <r>
    <m/>
    <m/>
    <m/>
    <m/>
    <s v="Actividad de aprendizaje 3. Formación profesional integral."/>
    <n v="12"/>
    <s v="Evidencia de desempeño:_x000a_Crucigrama. AA3-EV01."/>
    <m/>
    <x v="0"/>
    <x v="0"/>
    <s v="240201530 - INDUCCIÓN"/>
    <s v="240201530-01"/>
    <x v="0"/>
  </r>
  <r>
    <m/>
    <m/>
    <m/>
    <m/>
    <s v="Actividad de aprendizaje 4. Alternativas de etapa productiva."/>
    <n v="12"/>
    <s v="Evidencia de desempeño:_x000a_Cuadro sinóptico. AA4-EV01."/>
    <m/>
    <x v="0"/>
    <x v="0"/>
    <s v="240201530 - INDUCCIÓN"/>
    <s v="240201530-01"/>
    <x v="0"/>
  </r>
  <r>
    <m/>
    <m/>
    <m/>
    <m/>
    <m/>
    <m/>
    <s v="Evidencia de conocimiento:_x000a_Taller. AA4-EV02."/>
    <m/>
    <x v="0"/>
    <x v="0"/>
    <s v="240201530 - INDUCCIÓN"/>
    <s v="240201530-01"/>
    <x v="0"/>
  </r>
  <r>
    <s v="FASE I - ANÁLISIS "/>
    <s v="AP1. Identificar el entorno empresarial y su estructura administrativa, según normativa."/>
    <s v="210303022. Reconocer recursos financieros de acuerdo con metodología y normativa."/>
    <s v="210303022-01. Identificar legislación comercial, tributaria, contable y laboral en la constitución y desarrollo del objeto social del ente económico de acuerdo con normativa."/>
    <s v="GA1-210303022-AA1. Identificar la empresa, según la normativa comercial, tributaria, contable y laboral."/>
    <n v="48"/>
    <s v="Evidencia de conocimiento: _x000a_GA1-210303022-AA1-EV01. Infografía. Representación gráfica de clasificación de empresas y sociedades."/>
    <s v="INSTRUCTOR TÉCNICO_x000a_"/>
    <x v="1"/>
    <x v="1"/>
    <s v="210303022 - TÉCNICA"/>
    <s v="210303022-01"/>
    <x v="1"/>
  </r>
  <r>
    <m/>
    <m/>
    <m/>
    <m/>
    <m/>
    <n v="48"/>
    <s v="Evidencia de desempeño:_x000a_GA1-210303022-AA1-EV02. Informe ejecutivo: constitución y legalización de la empresa comercial. "/>
    <m/>
    <x v="1"/>
    <x v="1"/>
    <s v="210303022 - TÉCNICA"/>
    <s v="210303022-01"/>
    <x v="1"/>
  </r>
  <r>
    <m/>
    <m/>
    <m/>
    <m/>
    <s v="GA1-210303022-AA2. Comprender el marco conceptual de la historia de la contabilidad, los criterios de reconocimiento y medición, la elaboración de las políticas contables y los soportes contables, de acuerdo con la normativa."/>
    <n v="72"/>
    <s v="Evidencia de conocimiento: _x000a_GA1-210303022-AA2-EV01. Informe. Direccionamiento estratégico y políticas contables. "/>
    <m/>
    <x v="1"/>
    <x v="1"/>
    <s v="210303022 - TÉCNICA"/>
    <s v="210303022-01"/>
    <x v="1"/>
  </r>
  <r>
    <m/>
    <m/>
    <m/>
    <m/>
    <m/>
    <n v="72"/>
    <s v="Evidencia de desempeño:_x000a_GA1-210303022-AA2-EV02. Taller. Balance de apertura e identificación documentos contables."/>
    <m/>
    <x v="1"/>
    <x v="1"/>
    <s v="210303022 - TÉCNICA"/>
    <s v="210303022-01"/>
    <x v="1"/>
  </r>
  <r>
    <m/>
    <m/>
    <s v="220501046. Utilizar herramientas informáticas de acuerdo con las necesidades de manejo de información."/>
    <s v="220501046-01. Alistar herramientas de tecnologías de la información y la comunicación (TIC), de acuerdo con las necesidades de procesamiento de información y comunicación."/>
    <s v="GA1-220501046-AA1. Reconocer software de sistemas, de programación y de aplicaciones, de acuerdo con la tecnología empleada."/>
    <n v="12"/>
    <s v="Evidencia de conocimiento:_x000a_GA1-220501046-AA1-EV01. Mapa mental - Software y servicios de Internet.  "/>
    <s v="INSTRUCTOR TR. TIC"/>
    <x v="1"/>
    <x v="1"/>
    <s v="220501046 - TR. TIC"/>
    <s v="220501046-01"/>
    <x v="1"/>
  </r>
  <r>
    <m/>
    <m/>
    <m/>
    <s v="220501046-02. Aplicar funcionalidades de herramientas y servicios TIC, de acuerdo con manuales de uso, procedimientos establecidos y buenas prácticas."/>
    <s v="GA1-220501046-AA2. Aplicar los términos y funcionalidades de la ofimática, de acuerdo con estándares."/>
    <n v="12"/>
    <s v="Evidencia de conocimiento:_x000a_GA1-220501046-AA2-EV01. Taller. Utilización de las herramientas de ofimática. "/>
    <m/>
    <x v="1"/>
    <x v="1"/>
    <s v="220501046 - TR. TIC"/>
    <s v="220501046-02"/>
    <x v="1"/>
  </r>
  <r>
    <m/>
    <m/>
    <m/>
    <s v="220501046-03. Evaluar los resultados, de acuerdo con los requerimientos."/>
    <s v="GA1-220501046-AA3. Analizar la utilidad y la pertinencia en términos de productividad de los recursos TIC utilizados, de acuerdo con los requerimientos."/>
    <n v="12"/>
    <s v="Evidencia de producto:_x000a_GA1-220501046-AA3-EV01. Informe. Pertinencia y efectividad de los recursos utilizados según requerimientos. "/>
    <m/>
    <x v="1"/>
    <x v="1"/>
    <s v="220501046 - TR. TIC"/>
    <s v="220501046-03"/>
    <x v="1"/>
  </r>
  <r>
    <m/>
    <m/>
    <m/>
    <s v="220501046-04. Optimizar los resultados, de acuerdo con la verificación."/>
    <s v="GA1-220501046-AA4. Aplicar las mejoras de producto orientado desde las TIC, de acuerdo con requerimientos actuales."/>
    <n v="12"/>
    <s v="Evidencia de desempeño:_x000a_GA1-220501046-AA4-EV01. Plan de mejora de productos y procesos con la incorporación de TIC. "/>
    <m/>
    <x v="1"/>
    <x v="1"/>
    <s v="220501046 - TR. TIC"/>
    <s v="220501046-04"/>
    <x v="1"/>
  </r>
  <r>
    <m/>
    <m/>
    <s v="240201524. Desarrollar procesos de comunicación eficaces y efectivos, teniendo en cuenta situaciones de orden social, personal y productivo."/>
    <s v="240201524-01. Analizar los componentes de la comunicación según sus características, intencionalidad y contexto."/>
    <s v="GA1-240201524-AA1. Identificar la importancia de los componentes de la comunicación para transmitir un mensaje, de acuerdo con sus características, intencionalidad y contexto."/>
    <n v="12"/>
    <s v="Evidencia de conocimiento: _x000a_GA1-240201524-AA1-EV01. Video. ¿Cómo nos comunicamos a través del discurso? "/>
    <s v="INSTRUCTOR TR. COMNUNICACIÓN"/>
    <x v="1"/>
    <x v="1"/>
    <s v="240201524 - TR. COMNUNICACIÓN"/>
    <s v="240201524-01"/>
    <x v="1"/>
  </r>
  <r>
    <m/>
    <m/>
    <m/>
    <s v="240201524-02. Argumentar en forma oral y escrita atendiendo las exigencias y particularidades de las diversas situaciones comunicativas mediante los distintos sistemas de representación."/>
    <s v="GA1-240201524–AA2. Aplicar los componentes de la comunicación y argumentar sus procesos, de acuerdo con las diferentes situaciones comunicativas."/>
    <n v="12"/>
    <s v="Evidencia de desempeño: _x000a_GA1-240201524–AA2-EV01. Video. La comunicación como expresión humana."/>
    <m/>
    <x v="1"/>
    <x v="1"/>
    <s v="240201524 - TR. COMNUNICACIÓN"/>
    <s v="240201524-02"/>
    <x v="1"/>
  </r>
  <r>
    <m/>
    <m/>
    <m/>
    <s v="240201524-03. Relacionar los procesos comunicativos teniendo en cuenta criterios de lógica y racionalidad."/>
    <s v="GA1-240201524–AA3. Interpretar asertivamente situaciones del contexto, de forma lógica y estructurada, graficando la información a transmitir, a través de elementos e instrumentos gráficos."/>
    <n v="12"/>
    <s v="Evidencia de desempeño: _x000a_GA1-240201524–AA3-EV01. Infografía. Comunicación de la interpretación del entorno."/>
    <m/>
    <x v="1"/>
    <x v="1"/>
    <s v="240201524 - TR. COMNUNICACIÓN"/>
    <s v="240201524-03"/>
    <x v="1"/>
  </r>
  <r>
    <m/>
    <m/>
    <m/>
    <s v="240201524-04. Establecer procesos de enriquecimiento lexical y acciones de mejoramiento en el desarrollo de procesos comunicativos según requerimientos del contexto."/>
    <s v="GA1-240201524–AA4. Comunicar asertivamente, con cohesión y coherencia léxica, de acuerdo con los procesos comunicativos que se dan en el contexto del desempeño laboral."/>
    <n v="12"/>
    <s v="Evidencia de producto: _x000a_GA1-240201524–AA4-EV01. Informe. Creación de contenidos comunicativos."/>
    <m/>
    <x v="1"/>
    <x v="1"/>
    <s v="240201524 - TR. COMNUNICACIÓN"/>
    <s v="240201524-04"/>
    <x v="1"/>
  </r>
  <r>
    <m/>
    <s v="AP2. Identificar información contable, tributaria, financiera y administrativa, según normativa."/>
    <s v="210303024. Elaborar declaraciones tributarias de acuerdo con guía técnica y normativa fiscal."/>
    <s v="210303024-01. Identificar obligaciones tributarias, territoriales y nacionales, de acuerdo con normativa."/>
    <s v="GA2-210303024-AA1. Reconocer los fundamentos del sistema tributario colombiano, de acuerdo con la normativa."/>
    <n v="32"/>
    <s v="Evidencia de conocimiento: _x000a_GA2-210303024-AA1-EV01. Cuestionario impuestos nacionales y territoriales. "/>
    <s v="INSTRUCTOR TÉCNICO "/>
    <x v="1"/>
    <x v="2"/>
    <s v="210303024 - TÉCNICA"/>
    <s v="210303024-01"/>
    <x v="2"/>
  </r>
  <r>
    <m/>
    <m/>
    <m/>
    <s v="210303024-02. Aplicar las tarifas de impuestos territoriales y nacionales en las operaciones, de acuerdo con normativa."/>
    <m/>
    <n v="32"/>
    <s v="Evidencia de desempeño:_x000a_GA2-210303024-AA1-EV02. Taller. Elementos de los Impuestos territoriales y nacionales. "/>
    <m/>
    <x v="1"/>
    <x v="2"/>
    <s v="210303024 - TÉCNICA"/>
    <s v="210303024-02"/>
    <x v="2"/>
  </r>
  <r>
    <m/>
    <m/>
    <m/>
    <m/>
    <m/>
    <n v="32"/>
    <s v="Evidencia de producto: _x000a_GA2-210303024-AA1-EV03. Taller. Registros de los impuestos territoriales y nacionales. "/>
    <m/>
    <x v="1"/>
    <x v="2"/>
    <s v="210303024 - TÉCNICA"/>
    <s v="210303024-02"/>
    <x v="2"/>
  </r>
  <r>
    <m/>
    <m/>
    <s v="210303022. Reconocer recursos financieros de acuerdo con metodología y normativa."/>
    <s v="210303022-03. Seleccionar los criterios de medición para los hechos económicos según la política contable establecida por la empresa. "/>
    <s v="GA2-210303022-AA1. Aplicar matemática financiera en la medición de los hechos económicos, de acuerdo con la normativa y las políticas contables."/>
    <n v="72"/>
    <s v="Evidencia de conocimiento:_x000a_GA2-210303022-AA1-EV01. Cuestionario. Fundamentos matemáticas financieras. "/>
    <s v="INSTRUCTOR TÉCNICO "/>
    <x v="1"/>
    <x v="2"/>
    <s v="210303022 - TÉCNICA"/>
    <s v="210303022-03."/>
    <x v="2"/>
  </r>
  <r>
    <m/>
    <m/>
    <m/>
    <m/>
    <m/>
    <n v="72"/>
    <s v="Evidencia de desempeño:_x000a_GA2-210303022-AA1-EV02. Taller. Tasas de interés y equivalencia de tasas."/>
    <m/>
    <x v="1"/>
    <x v="2"/>
    <s v="210303022 - TÉCNICA"/>
    <s v="210303022-03."/>
    <x v="2"/>
  </r>
  <r>
    <m/>
    <m/>
    <m/>
    <m/>
    <s v="GA2-210303022-AA2. Reconocer el efectivo y equivalente de efectivo, de acuerdo con la normativa y las políticas contables."/>
    <n v="48"/>
    <s v="Evidencia de conocimiento:_x000a_GA2-210303022-AA2-EV01. Mapa mental. Efectivo y equivalentes de efectivo. "/>
    <m/>
    <x v="1"/>
    <x v="2"/>
    <s v="210303022 - TÉCNICA"/>
    <s v="210303022-03."/>
    <x v="2"/>
  </r>
  <r>
    <m/>
    <m/>
    <m/>
    <m/>
    <m/>
    <n v="48"/>
    <s v="Evidencia de desempeño:_x000a_GA2-210303022-AA2-EV02. Taller. Manejo del disponible. "/>
    <m/>
    <x v="1"/>
    <x v="2"/>
    <s v="210303022 - TÉCNICA"/>
    <s v="210303022-03."/>
    <x v="2"/>
  </r>
  <r>
    <m/>
    <m/>
    <s v="240201528. Razonar cuantitativamente frente a situaciones susceptibles de ser abordadas de manera matemática en contextos laborales, sociales y personales."/>
    <s v="240201528-01. Identificar modelos matemáticos, de acuerdo con los requerimientos del problema planteado en contextos sociales y productivo."/>
    <s v="GA2-240201528-AA1. Desarrollar procedimientos aritméticos aplicados a la resolución de problemáticas de la vida cotidiana."/>
    <n v="12"/>
    <s v="Evidencia de conocimiento: Cuestionario: procedimientos aritméticos. GA2-240201528-AA1-EV01._x000a_"/>
    <s v="INSTRUCTOR TR. MATEMÁTICAS_x000a_"/>
    <x v="1"/>
    <x v="2"/>
    <s v="240201528 - TR. MATEMÁTICAS"/>
    <s v="240201528-01"/>
    <x v="2"/>
  </r>
  <r>
    <m/>
    <m/>
    <m/>
    <s v="240201528-02. Plantear problemas matemáticos a partir de situaciones generadas en el contexto social y productivo."/>
    <s v="GA2-240201528-AA2. Resolver problemas de aplicación de situaciones de los contextos productivo y social a partir del uso de herramientas matemáticas. "/>
    <n v="12"/>
    <s v="Evidencia de desempeño: Informe: planteamiento de ecuación. GA2-240201528-AA2-EV01._x000a_"/>
    <m/>
    <x v="1"/>
    <x v="2"/>
    <s v="240201528 - TR. MATEMÁTICAS"/>
    <s v="240201528-02"/>
    <x v="2"/>
  </r>
  <r>
    <m/>
    <m/>
    <m/>
    <s v="240201528-03. Resolver problemas matemáticos a partir de situaciones generadas en el contexto social y productivo."/>
    <s v="GA2-240201528-AA3. Realizar un muestreo estadístico acerca de una situación contextualizada en la vida diaria."/>
    <n v="12"/>
    <s v="Evidencia de producto: Video: sustentación. GA2-240201528-AA3-EV01. "/>
    <m/>
    <x v="1"/>
    <x v="2"/>
    <s v="240201528 - TR. MATEMÁTICAS"/>
    <s v="240201528-03"/>
    <x v="2"/>
  </r>
  <r>
    <m/>
    <m/>
    <m/>
    <s v="240201528-04. Proponer acciones de mejora frente a los resultados de los procedimientos matemáticos, de acuerdo con el problema planteado."/>
    <s v="GA2-240201528-AA4. Sistematizar el cálculo de perímetros, áreas y volúmenes de figuras planas y sólidos regulares, a partir de un algoritmo."/>
    <n v="12"/>
    <s v="Evidencia de desempeño: Algoritmo para el cálculo de áreas y volúmenes. GA2-240201528-AA4-EV01."/>
    <m/>
    <x v="1"/>
    <x v="2"/>
    <s v="240201528 - TR. MATEMÁTICAS"/>
    <s v="240201528-04"/>
    <x v="2"/>
  </r>
  <r>
    <m/>
    <m/>
    <s v="240202501. Interactuar en lengua inglesa de forma oral y escrita dentro de contextos sociales y laborales según los criterios establecidos por el Marco Común Europeo de Referencia para las Lenguas."/>
    <s v="240202501-01. Comprender información sobre situaciones cotidianas y laborales actuales y futuras a través de interacciones sociales de forma oral y escrita."/>
    <s v="GA2-240202501-AA1. Reportar opiniones sobre situaciones cotidianas y laborales, pasadas y futuras en contextos sociales. "/>
    <n v="16"/>
    <s v="Evidencia de conocimiento:_x000a_GA2-240202501-AA1-EV01. Cuestionario."/>
    <s v="INSTRUCTOR TR. INGLÉS"/>
    <x v="1"/>
    <x v="2"/>
    <s v="240202501 - TR. INGLÉS"/>
    <s v="240202501-01"/>
    <x v="2"/>
  </r>
  <r>
    <m/>
    <m/>
    <m/>
    <m/>
    <m/>
    <n v="16"/>
    <s v="Evidencia de desempeño:_x000a_GA2-240202501-AA1-EV02. Video presentación."/>
    <m/>
    <x v="1"/>
    <x v="2"/>
    <s v="240202501 - TR. INGLÉS"/>
    <s v="240202501-01"/>
    <x v="2"/>
  </r>
  <r>
    <m/>
    <m/>
    <m/>
    <m/>
    <m/>
    <n v="16"/>
    <s v="Evidencia de producto:_x000a_GA2-240202501-AA1-EV03. Folleto."/>
    <m/>
    <x v="1"/>
    <x v="2"/>
    <s v="240202501 - TR. INGLÉS"/>
    <s v="240202501-02"/>
    <x v="2"/>
  </r>
  <r>
    <s v="FASE II - PLANEACIÓN"/>
    <s v="AP3. Identificar los hechos económicos para su reconocimiento y medición, de acuerdo con la normativa y las políticas contables."/>
    <s v="210303022. Reconocer recursos financieros de acuerdo con metodología y normativa."/>
    <s v="210303022-05. Reconocer hechos económicos de acuerdo con políticas contables y normativa."/>
    <s v="GA3-210303022-AA1. Aplicar técnicas de reconocimiento y medición de los instrumentos financieros y de patrimonio, de acuerdo con la normativa y las políticas contables."/>
    <n v="48"/>
    <s v="Evidencia de conocimiento:_x000a_GA3-210303022-AA1-EV01. Cuadro sinóptico instrumentos financieros. "/>
    <s v="INSTRUCTOR TÉCNICO "/>
    <x v="2"/>
    <x v="3"/>
    <s v="210303022 - TÉCNICA"/>
    <s v="210303022-05"/>
    <x v="3"/>
  </r>
  <r>
    <m/>
    <m/>
    <m/>
    <m/>
    <m/>
    <n v="48"/>
    <s v="Evidencia de desempeño:_x000a_GA3-210303022-AA1-EV02. Taller instrumentos financieros. "/>
    <m/>
    <x v="2"/>
    <x v="3"/>
    <s v="210303022 - TÉCNICA"/>
    <s v="210303022-05"/>
    <x v="3"/>
  </r>
  <r>
    <m/>
    <m/>
    <m/>
    <m/>
    <s v="GA3-210303022-AA2. Reconocer y medir activos fijos, intangibles y diferidos, de acuerdo con normativa y políticas contables."/>
    <n v="72"/>
    <s v="Evidencia de conocimiento: _x000a_GA3-210303022-AA2-EV01. Cartilla activos fijos."/>
    <m/>
    <x v="2"/>
    <x v="3"/>
    <s v="210303022 - TÉCNICA"/>
    <s v="210303022-05"/>
    <x v="3"/>
  </r>
  <r>
    <m/>
    <m/>
    <m/>
    <m/>
    <m/>
    <n v="72"/>
    <s v="Evidencia de desempeño:_x000a_GA3-210303022-AA2-EV02. Taller. Reconocimiento y medición activos fijos. "/>
    <m/>
    <x v="2"/>
    <x v="3"/>
    <s v="210303022 - TÉCNICA"/>
    <s v="210303022-05"/>
    <x v="3"/>
  </r>
  <r>
    <m/>
    <m/>
    <s v="240201526. Enrique Low Murtra-Interactuar en el contexto productivo y social de acuerdo con principios éticos para la construcción de una cultura de paz."/>
    <s v="240201526-01. Promover mi dignidad y la del otro a partir de los principios y valores éticos como aporte en la instauración de una cultura de paz."/>
    <s v="GA3-240201526-AA1. Diseñar su proyecto de vida, de acuerdo con el reconocimiento de principios y valores éticos."/>
    <n v="12"/>
    <s v="Evidencia de producto:_x000a_GA3-240201526-AA1-EV01. Presentación del proyecto de vida. "/>
    <s v="INSTRUCTOR TR. ÉTICA"/>
    <x v="2"/>
    <x v="3"/>
    <s v="240201526 - TR. ÉTICA"/>
    <s v="240201526-01"/>
    <x v="3"/>
  </r>
  <r>
    <m/>
    <m/>
    <m/>
    <s v="240201526-02. Establecer relaciones de crecimiento personal y comunitario a partir del bien común como aporte para el desarrollo social."/>
    <s v="GA3-240201526-AA2. Reconocer los conceptos sobre la vida en comunidad, teniendo en cuenta las relaciones con el contexto social y el sector productivo de su programa."/>
    <n v="12"/>
    <s v="Evidencia de desempeño: _x000a_GA3-240201526-AA2-EV01. Diagrama de sistemas. "/>
    <m/>
    <x v="2"/>
    <x v="3"/>
    <s v="240201526 - TR. ÉTICA"/>
    <s v="240201526-02"/>
    <x v="3"/>
  </r>
  <r>
    <m/>
    <m/>
    <m/>
    <s v="240201526-03. Promover el uso racional de los recursos naturales a partir de criterios de sostenibilidad y sustentabilidad ética y normativa vigente."/>
    <s v="GA3-240201526-AA3. Proponer estrategias para promover el uso racional de los recursos, de acuerdo con criterios de sustentabilidad ética que contribuyan a una cultura de paz."/>
    <n v="12"/>
    <s v="Evidencia de producto:_x000a_GA3-240201526-AA3-EV01. Estrategia para el uso racional de los recursos naturales. "/>
    <m/>
    <x v="2"/>
    <x v="3"/>
    <s v="240201526 - TR. ÉTICA"/>
    <s v="240201526-03"/>
    <x v="3"/>
  </r>
  <r>
    <m/>
    <m/>
    <m/>
    <s v="240201526-04. Contribuir con el fortalecimiento de la cultura de paz a partir de la dignidad humana y las estrategias para la transformación de conflictos."/>
    <s v="GA3-240201526-AA4. Reflexionar alrededor de acuerdos de paz, teniendo en cuenta el contexto social y la dignidad humana."/>
    <n v="12"/>
    <s v="Evidencia de producto:_x000a_GA3-240201526-AA4-EV01. Solución del caso. "/>
    <m/>
    <x v="2"/>
    <x v="3"/>
    <s v="240201526 - TR. ÉTICA"/>
    <s v="240201526-04"/>
    <x v="3"/>
  </r>
  <r>
    <m/>
    <m/>
    <s v="240202501. Interactuar en lengua inglesa de forma oral y escrita dentro de contextos sociales y laborales según los criterios establecidos por el Marco Común Europeo de Referencia para las Lenguas."/>
    <s v="240202501-02. Intercambiar opiniones sobre situaciones cotidianas y laborales actuales, pasadas y futuras en contextos sociales orales y escritos."/>
    <s v="GA3-240202501-AA1. Reportar opiniones sobre situaciones cotidianas y laborales, pasadas y futuras, en contextos sociales. "/>
    <n v="16"/>
    <s v="Evidencia de conocimiento:_x000a_GA3-240202501-AA1-EV01. Cuestionario."/>
    <s v="INSTRUCTOR TR. INGLÉS"/>
    <x v="2"/>
    <x v="3"/>
    <s v="240202501 - TR. INGLÉS"/>
    <s v="240202501-02"/>
    <x v="3"/>
  </r>
  <r>
    <m/>
    <m/>
    <m/>
    <m/>
    <m/>
    <n v="16"/>
    <s v="Evidencia de desempeño:_x000a_GA3-240202501-AA1-EV02. Video entrevista virtual."/>
    <m/>
    <x v="2"/>
    <x v="3"/>
    <s v="240202501 - TR. INGLÉS"/>
    <s v="240202501-02"/>
    <x v="3"/>
  </r>
  <r>
    <m/>
    <m/>
    <m/>
    <m/>
    <m/>
    <n v="16"/>
    <s v="Evidencia de producto:_x000a_GA3-240202501-AA1-EV03. Crónica."/>
    <m/>
    <x v="2"/>
    <x v="3"/>
    <s v="240202501 - TR. INGLÉS"/>
    <s v="240202501-02"/>
    <x v="3"/>
  </r>
  <r>
    <m/>
    <m/>
    <m/>
    <m/>
    <s v="GA3-240202501-AA2. Expresar opiniones sobre situaciones cotidianas y laborales actuales, pasadas y futuras, en contextos sociales."/>
    <n v="16"/>
    <s v="Evidencia de conocimiento:_x000a_GA3-240202501-AA2-EV01. Cuestionario."/>
    <m/>
    <x v="2"/>
    <x v="3"/>
    <s v="240202501 - TR. INGLÉS"/>
    <s v="240202501-02"/>
    <x v="3"/>
  </r>
  <r>
    <m/>
    <m/>
    <m/>
    <m/>
    <m/>
    <n v="16"/>
    <s v="Evidencia de desempeño:_x000a_GA3-240202501-AA2-EV02. Presentación."/>
    <m/>
    <x v="2"/>
    <x v="3"/>
    <s v="240202501 - TR. INGLÉS"/>
    <s v="240202501-02"/>
    <x v="3"/>
  </r>
  <r>
    <m/>
    <m/>
    <m/>
    <m/>
    <m/>
    <n v="16"/>
    <s v="Evidencia de producto:_x000a_GA3-240202501-AA2-EV03. Documento escrito."/>
    <m/>
    <x v="2"/>
    <x v="3"/>
    <s v="240202501 - TR. INGLÉS"/>
    <s v="240202501-02"/>
    <x v="3"/>
  </r>
  <r>
    <m/>
    <m/>
    <s v="210303022. Reconocer recursos financieros de acuerdo con metodología y normativa."/>
    <s v="210303022-04. Registrar operaciones comerciales del ente económico de acuerdo con normativa."/>
    <s v="GA4-210303022-AA1. Aplicar técnicas de reconocimiento y medición de los inventarios, ingresos y gastos, de acuerdo con la normativa y las políticas contables."/>
    <n v="48"/>
    <s v="Evidencia de conocimiento:_x000a_GA4-210303022-AA1-EV01. Cuadros comparativos. "/>
    <s v="INSTRUCTOR TÉCNICO "/>
    <x v="2"/>
    <x v="3"/>
    <s v="210303022 - TÉCNICA"/>
    <s v="210303022-04"/>
    <x v="4"/>
  </r>
  <r>
    <m/>
    <m/>
    <m/>
    <m/>
    <m/>
    <n v="48"/>
    <s v="Evidencia de desempeño:_x000a_GA4-210303022-AA1-EV02. Taller. Reconocimiento y medición inventarios, ingresos y gastos. "/>
    <m/>
    <x v="2"/>
    <x v="3"/>
    <s v="210303022 - TÉCNICA"/>
    <s v="210303022-04"/>
    <x v="4"/>
  </r>
  <r>
    <m/>
    <m/>
    <m/>
    <s v="210303022-06. Liquidar la nómina del ente económico de acuerdo con políticas contables y normativa."/>
    <s v="GA4-210303022-AA2. Reconocer y medir los beneficios para empleados, según la normativa."/>
    <n v="48"/>
    <s v="Evidencia de conocimiento:_x000a_GA4-210303022-AA2-EV01. Cartilla Contratos de trabajo. "/>
    <m/>
    <x v="2"/>
    <x v="3"/>
    <s v="210303022 - TÉCNICA"/>
    <s v="210303022-06"/>
    <x v="4"/>
  </r>
  <r>
    <m/>
    <m/>
    <m/>
    <m/>
    <m/>
    <n v="48"/>
    <s v="Evidencia de desempeño:_x000a_GA4-210303022-AA2-EV02. Taller. Liquidación de nómina. "/>
    <m/>
    <x v="2"/>
    <x v="3"/>
    <s v="210303022 - TÉCNICA"/>
    <s v="210303022-06"/>
    <x v="4"/>
  </r>
  <r>
    <m/>
    <m/>
    <s v="210601020. Atender clientes de acuerdo con procedimiento de servicio y normativa."/>
    <s v="210601020-01. Interpretar políticas organizacionales y normativa en la atención al cliente, de acuerdo con necesidades del usuario."/>
    <s v="GA4-210601020-AA1. Identificar los lineamientos establecidos por la organización en la atención al cliente, siguiendo los principios y las normativas."/>
    <n v="24"/>
    <s v="Evidencia de conocimiento:_x000a_GA4-210601020-AA1-EV01. Folleto caracterización del cliente. "/>
    <s v="INSTRUCTOR TÉCNICO "/>
    <x v="2"/>
    <x v="3"/>
    <s v="210601020 - TÉCNICA"/>
    <s v="210601020-01"/>
    <x v="4"/>
  </r>
  <r>
    <m/>
    <m/>
    <m/>
    <s v="210601020-02. Atender clientes cara a cara y por medio tecnológico teniendo en cuenta políticas institucional y normativa."/>
    <m/>
    <m/>
    <m/>
    <m/>
    <x v="2"/>
    <x v="3"/>
    <s v="210601020 - TÉCNICA"/>
    <s v="210601020-02"/>
    <x v="4"/>
  </r>
  <r>
    <m/>
    <m/>
    <m/>
    <s v="210601020-03. Verificar la atención al usuario de acuerdo con la política institucional."/>
    <m/>
    <n v="24"/>
    <s v="Evidencia de desempeño:_x000a_GA4-210601020-AA1-EV02. Video servicio al cliente. "/>
    <m/>
    <x v="2"/>
    <x v="3"/>
    <s v="210601020 - TÉCNICA"/>
    <s v="210601020-03"/>
    <x v="4"/>
  </r>
  <r>
    <m/>
    <m/>
    <m/>
    <s v="210601020-04. Presentar informe de atención a usuarios de acuerdo con política de la organización y normativa."/>
    <m/>
    <m/>
    <m/>
    <m/>
    <x v="2"/>
    <x v="3"/>
    <s v="210601020 - TÉCNICA"/>
    <s v="210601020-04"/>
    <x v="4"/>
  </r>
  <r>
    <m/>
    <m/>
    <s v="210201501. Ejercer derechos fundamentales del trabajo en el marco de la constitución política y los convenios internacionales."/>
    <s v="210201501-01. Reconocer el trabajo como factor de movilidad social y transformación vital con referencia a la fenomenología y a los derechos fundamentales en el trabajo."/>
    <s v="GA4-210201501-AA1. Comparar las condiciones del trabajo en el devenir histórico, de acuerdo con los derechos fundamentales."/>
    <n v="6"/>
    <s v="Evidencia de conocimiento: _x000a_GA4-210201501-AA1-EV01. Taller. "/>
    <s v="INSTRUCTOR TR. DERECHOS FUNDAMENTALES DEL TRABAJO_x000a_(XXXXX XXXXX)"/>
    <x v="2"/>
    <x v="3"/>
    <s v="210201501 - TR. DERECHOS FUNDAMENTALES DEL TRABAJO"/>
    <s v="210201501-01"/>
    <x v="4"/>
  </r>
  <r>
    <m/>
    <m/>
    <m/>
    <m/>
    <m/>
    <n v="6"/>
    <s v="Evidencia de desempeño:_x000a_GA4-210201501-AA1-EV02. Foro sobre características del trabajo en contexto local. "/>
    <m/>
    <x v="2"/>
    <x v="3"/>
    <s v="210201501 - TR. DERECHOS FUNDAMENTALES DEL TRABAJO"/>
    <s v="210201501-01"/>
    <x v="4"/>
  </r>
  <r>
    <m/>
    <m/>
    <m/>
    <s v="210201501-02. Valorar la importancia de la ciudadanía laboral con base en el estudio de los derechos humanos y fundamentales en el trabaj0"/>
    <s v="GA4-210201501-AA2. Reconocer los derechos humanos laborales, con base en el estudio de los derechos humanos y fundamentales en el trabajo. "/>
    <n v="3"/>
    <s v="Evidencia de producto: _x000a_GA4-210201501-AA2-EV01. Informe sobre trabajo decente, ciudadanía laboral, derechos individuales y colectivos en el trabajo. "/>
    <m/>
    <x v="2"/>
    <x v="3"/>
    <s v="210201501 - TR. DERECHOS FUNDAMENTALES DEL TRABAJO"/>
    <s v="210201501-02"/>
    <x v="4"/>
  </r>
  <r>
    <m/>
    <m/>
    <m/>
    <m/>
    <m/>
    <n v="3"/>
    <s v="Evidencia de desempeño: _x000a_GA4-210201501-AA2-EV02. Foro sobre el convenio colectivo del trabajo y la libertad sindical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3. Gráfico sobre la negociación colectiva."/>
    <m/>
    <x v="2"/>
    <x v="3"/>
    <s v="210201501 - TR. DERECHOS FUNDAMENTALES DEL TRABAJO"/>
    <s v="210201501-02"/>
    <x v="4"/>
  </r>
  <r>
    <m/>
    <m/>
    <m/>
    <m/>
    <m/>
    <n v="3"/>
    <s v="Evidencia de conocimiento: _x000a_GA4-210201501-AA2-EV04. Infografía sobre la huelga."/>
    <m/>
    <x v="2"/>
    <x v="3"/>
    <s v="210201501 - TR. DERECHOS FUNDAMENTALES DEL TRABAJO"/>
    <s v="210201501-02"/>
    <x v="4"/>
  </r>
  <r>
    <m/>
    <m/>
    <m/>
    <s v="210201501-03. Practicar los derechos fundamentales en el trabajo de acuerdo con la constitución política y los convenios internacionales."/>
    <s v="GA4-210201501-AA3. Establecer la importancia de los derechos de los pueblos, de la solidaridad y la paz, de acuerdo con los indicadores de desarrollo humano."/>
    <n v="3"/>
    <s v="Evidencia de conocimiento: _x000a_GA4-210201501-AA3-EV01. Mapa mental violación de derechos del trabajo."/>
    <m/>
    <x v="2"/>
    <x v="3"/>
    <s v="210201501 - TR. DERECHOS FUNDAMENTALES DEL TRABAJO"/>
    <s v="210201501-03"/>
    <x v="4"/>
  </r>
  <r>
    <m/>
    <m/>
    <m/>
    <m/>
    <m/>
    <n v="3"/>
    <s v="Evidencia de desempeño:_x000a_GA4-210201501-AA3-EV02. Foro estudio de caso."/>
    <m/>
    <x v="2"/>
    <x v="3"/>
    <s v="210201501 - TR. DERECHOS FUNDAMENTALES DEL TRABAJO"/>
    <s v="210201501-03"/>
    <x v="4"/>
  </r>
  <r>
    <m/>
    <m/>
    <m/>
    <m/>
    <m/>
    <n v="3"/>
    <s v="Evidencia de conocimiento: _x000a_GA4-210201501-AA3-EV03. Cuadro comparativo sobre el derecho de petición y la acción de tutela."/>
    <m/>
    <x v="2"/>
    <x v="3"/>
    <s v="210201501 - TR. DERECHOS FUNDAMENTALES DEL TRABAJO"/>
    <s v="210201501-03"/>
    <x v="4"/>
  </r>
  <r>
    <m/>
    <m/>
    <m/>
    <m/>
    <m/>
    <n v="3"/>
    <s v="Evidencia de producto: _x000a_GA4-210201501-AA3-EV04. Texto argumentativo."/>
    <m/>
    <x v="2"/>
    <x v="3"/>
    <s v="210201501 - TR. DERECHOS FUNDAMENTALES DEL TRABAJO"/>
    <s v="210201501-03"/>
    <x v="4"/>
  </r>
  <r>
    <m/>
    <m/>
    <m/>
    <s v="210201501-04. Participar en acciones solidarias teniendo en cuenta el ejercicio de los derechos humanos, de los pueblos y de la naturaleza."/>
    <s v="GA4-210201501-AA4. Comprender la importancia de las acciones e instituciones encargadas de la protección de los derechos del trabajo, los pueblos y la naturaleza, según el contexto territorial específico."/>
    <n v="6"/>
    <s v="Evidencia de desempeño: _x000a_GA4-210201501-AA4-EV01. Foro Estado social de derecho."/>
    <m/>
    <x v="2"/>
    <x v="3"/>
    <s v="210201501 - TR. DERECHOS FUNDAMENTALES DEL TRABAJO"/>
    <s v="210201501-04"/>
    <x v="4"/>
  </r>
  <r>
    <m/>
    <m/>
    <m/>
    <m/>
    <m/>
    <n v="6"/>
    <s v="Evidencia de producto: _x000a_GA4-210201501-AA4-EV02. Presentación."/>
    <m/>
    <x v="2"/>
    <x v="3"/>
    <s v="210201501 - TR. DERECHOS FUNDAMENTALES DEL TRABAJO"/>
    <s v="210201501-04"/>
    <x v="4"/>
  </r>
  <r>
    <m/>
    <m/>
    <s v="240202501. Interactuar en lengua inglesa de forma oral y escrita dentro de contextos sociales y laborales según los criterios establecidos por el Marco Común Europeo de Referencia para las Lenguas."/>
    <s v="240202501-03. Discutir sobre posibles soluciones a problemas dentro de un rango variado de contextos sociales y laborales."/>
    <s v="GA4-240202501-AA1. Dialogar sobre posibles soluciones a problemas, a partir de contextos sociales. "/>
    <n v="16"/>
    <s v="Evidencia de conocimiento:_x000a_GA4-240202501-AA1-EV01. Cuestionario."/>
    <s v="INSTRUCTOR TR. INGLÉS"/>
    <x v="2"/>
    <x v="3"/>
    <s v="240202501 - TR. INGLÉS"/>
    <s v="240202501-03"/>
    <x v="4"/>
  </r>
  <r>
    <m/>
    <m/>
    <m/>
    <m/>
    <m/>
    <n v="16"/>
    <s v="Evidencia de producto:_x000a_GA4-240202501-AA1-EV02. Audio."/>
    <m/>
    <x v="2"/>
    <x v="3"/>
    <s v="240202501 - TR. INGLÉS"/>
    <s v="240202501-03"/>
    <x v="4"/>
  </r>
  <r>
    <m/>
    <m/>
    <m/>
    <m/>
    <m/>
    <n v="16"/>
    <s v="Evidencia de desempeño:_x000a_GA4-240202501-AA1-EV03. Foro."/>
    <m/>
    <x v="2"/>
    <x v="3"/>
    <s v="240202501 - TR. INGLÉS"/>
    <s v="240202501-03"/>
    <x v="4"/>
  </r>
  <r>
    <m/>
    <m/>
    <m/>
    <m/>
    <s v="GA4-240202501-AA2. Reportar sobre posibles soluciones a problemas, a partir de contextos laborales. "/>
    <n v="16"/>
    <s v="Evidencia de conocimiento:_x000a_GA4-240202501-AA2-EV01. Cuestionario."/>
    <m/>
    <x v="2"/>
    <x v="3"/>
    <s v="240202501 - TR. INGLÉS"/>
    <s v="240202501-03"/>
    <x v="4"/>
  </r>
  <r>
    <m/>
    <m/>
    <m/>
    <m/>
    <m/>
    <n v="16"/>
    <s v="Evidencia de producto:_x000a_GA4-240202501-AA2-EV02. Audio."/>
    <m/>
    <x v="2"/>
    <x v="3"/>
    <s v="240202501 - TR. INGLÉS"/>
    <s v="240202501-03"/>
    <x v="4"/>
  </r>
  <r>
    <m/>
    <m/>
    <m/>
    <m/>
    <m/>
    <n v="16"/>
    <s v="Evidencia de desempeño:_x000a_GA4-240202501-AA2-EV03. Foro."/>
    <m/>
    <x v="2"/>
    <x v="3"/>
    <s v="240202501 - TR. INGLÉS"/>
    <s v="240202501-03"/>
    <x v="4"/>
  </r>
  <r>
    <s v="FASE III - EJECUCIÓN "/>
    <s v="AP4. Reconocer los elementos de los estados financieros, de acuerdo con las políticas y la normativa tributaria."/>
    <s v="210303022. Reconocer recursos financieros de acuerdo con metodología y normativa."/>
    <s v="210303022-09. Verificar la información de los documentos de los hechos económicos de acuerdo con normativa."/>
    <s v="GA5-210303022-AA1. Realizar cierre de la información contable-financiera y balance de prueba, de acuerdo con la normativa y las políticas contables."/>
    <n v="64"/>
    <s v="Evidencia de conocimiento:_x000a_GA5-210303022-AA1-EV01. Esquema gráfico. Ajustes del cierre del período. "/>
    <s v="INSTRUCTOR TÉCNICO"/>
    <x v="3"/>
    <x v="4"/>
    <s v="210303022 - TÉCNICA"/>
    <s v="210303022-09"/>
    <x v="5"/>
  </r>
  <r>
    <m/>
    <m/>
    <m/>
    <m/>
    <m/>
    <n v="64"/>
    <s v="Evidencia de desempeño:_x000a_GA5-210303022-AA1-EV02. Taller. Ajustes del cierre del período. "/>
    <m/>
    <x v="3"/>
    <x v="4"/>
    <s v="210303022 - TÉCNICA"/>
    <s v="210303022-09"/>
    <x v="5"/>
  </r>
  <r>
    <m/>
    <m/>
    <m/>
    <s v="210303022-10. Elaborar los ajustes para el cierre del ciclo contable de acuerdo con normativa."/>
    <m/>
    <n v="64"/>
    <s v="Evidencia de producto:_x000a_GA5-210303022-AA1-EV03. Taller. Ciclo contable. "/>
    <m/>
    <x v="3"/>
    <x v="4"/>
    <s v="210303022 - TÉCNICA"/>
    <s v="210303022-10"/>
    <x v="5"/>
  </r>
  <r>
    <m/>
    <m/>
    <s v="230101507. Generar hábitos saludables de vida mediante la aplicación de programas de actividad física en los contextos productivos y sociales."/>
    <s v="230101507-01. Desarrollar habilidades psicomotrices en el contexto productivo y social."/>
    <s v="GA5-230101507-AA1. Aplicar los correctivos necesarios que permitan mejorar las capacidades, de acuerdo con la valoración del estado general de las condiciones psicomotrices individuales. "/>
    <n v="12"/>
    <s v="Evidencia de desempeño:_x000a_GA5-230101507-AA1-EV01. Foro temático - Identificar y establecer las técnicas de coordinación motriz. "/>
    <s v="INSTRUCTOR CULTURA FÍSICA"/>
    <x v="3"/>
    <x v="4"/>
    <s v="230101507 - TR. CULTURA FÍSICA"/>
    <s v="230101507-01"/>
    <x v="5"/>
  </r>
  <r>
    <m/>
    <m/>
    <m/>
    <s v="230101507-02. Practicar hábitos saludables mediante la aplicación de fundamentos de nutrición e higiene."/>
    <s v="GA5-230101507-AA2. Establecer hábitos de vida saludable, teniendo en cuenta la aplicación de fundamentos de nutrición e higiene."/>
    <n v="12"/>
    <s v="Evidencia de producto:_x000a_GA5-230101507-AA2-EV01. Infografía – Estilos de vida saludable. "/>
    <m/>
    <x v="3"/>
    <x v="4"/>
    <s v="230101507 - TR. CULTURA FÍSICA"/>
    <s v="230101507-02"/>
    <x v="5"/>
  </r>
  <r>
    <m/>
    <m/>
    <m/>
    <s v="230101507-03. Ejecutar actividades de acondicionamiento físico orientadas hacia el mejoramiento de la condición física en los contextos productivo y social."/>
    <s v="GA5-230101507-AA3. Implementar acciones de la cultura física en el mejoramiento de la calidad de vida en el contexto individual, laboral y social, acorde con prácticas básicas de nutrición."/>
    <n v="12"/>
    <s v="Evidencia de producto:_x000a_GA5-230101507-AA3-EV01. Ficha antropométrica de valoración de la condición física. "/>
    <m/>
    <x v="3"/>
    <x v="4"/>
    <s v="230101507 - TR. CULTURA FÍSICA"/>
    <s v="230101507-03"/>
    <x v="5"/>
  </r>
  <r>
    <m/>
    <m/>
    <m/>
    <s v="230101507-04. Implementar un plan de ergonomía y pausas activas, según las características de la función productiva."/>
    <s v="GA5-230101507-AA4. Identificar la higiene postural y pausas activas correctas en el desempeño del área ocupacional, de acuerdo con la naturaleza de la función productiva."/>
    <n v="12"/>
    <s v="Evidencia de producto:_x000a_GA5-230101507-AA4-EV01. Folleto de lesiones más comunes en el trabajo o vida cotidiana, y la importancia de las pausas activas. "/>
    <m/>
    <x v="3"/>
    <x v="4"/>
    <s v="230101507 - TR. CULTURA FÍSICA"/>
    <s v="230101507-04"/>
    <x v="5"/>
  </r>
  <r>
    <m/>
    <m/>
    <s v="240201529. Gestionar procesos propios de la cultura emprendedora y empresarial de acuerdo con el perfil personal y los requerimientos de los contextos productivo y social."/>
    <s v="240201529-01. Integrar elementos de la cultura emprendedora teniendo en cuenta el perfil personal y el contexto de desarrollo social."/>
    <s v="GA5-240201529-AA1. Reconocer capacidades personales para convertirse en emprendedor, como parte de su proyecto de vida, en términos de desarrollo humano y económico."/>
    <n v="12"/>
    <s v="Evidencia de conocimiento:_x000a_GA5-240201529-AA1-EV01. DOFA personal. "/>
    <s v="INSTRUCTOR EMPRENDIMIENTO"/>
    <x v="3"/>
    <x v="4"/>
    <s v="240201529 - TR. EMPRENDIMIENTO"/>
    <s v="240201529-01"/>
    <x v="5"/>
  </r>
  <r>
    <m/>
    <m/>
    <m/>
    <s v="240201529-02. Caracterizar la idea de negocio teniendo en cuenta las oportunidades y necesidades del sector productivo y social."/>
    <s v="GA5-240201529-AA2. Definir la idea de negocio a desarrollar en el emprendimiento, según las oportunidades de mercado. "/>
    <n v="12"/>
    <s v="Evidencia de desempeño:_x000a_GA5-240201529-AA2-EV01. Pitch idea de negocio. "/>
    <m/>
    <x v="3"/>
    <x v="4"/>
    <s v="240201529 - TR. EMPRENDIMIENTO"/>
    <s v="240201529-02"/>
    <x v="5"/>
  </r>
  <r>
    <m/>
    <m/>
    <m/>
    <s v="240201529-03. Estructurar el plan de negocio de acuerdo con las características empresariales y tendencias de mercado."/>
    <m/>
    <n v="12"/>
    <s v="Evidencia de desempeño:_x000a_GA5-240201529-AA2-EV02. Modelo Canvas del emprendimiento. "/>
    <m/>
    <x v="3"/>
    <x v="4"/>
    <s v="240201529 - TR. EMPRENDIMIENTO"/>
    <s v="240201529-03"/>
    <x v="5"/>
  </r>
  <r>
    <m/>
    <m/>
    <m/>
    <s v="240201529-04. Valorar la propuesta de negocio conforme con su estructura y necesidades del sector productivo y social."/>
    <s v="GA5-240201529-AA3. Establecer el modelo de negocio del emprendimiento, a partir de las necesidades identificadas."/>
    <n v="12"/>
    <s v="Evidencia de producto:_x000a_GA5-240201529-AA3-EV01. Plan de negocio. "/>
    <m/>
    <x v="3"/>
    <x v="4"/>
    <s v="240201529 - TR. EMPRENDIMIENTO"/>
    <s v="240201529-04"/>
    <x v="5"/>
  </r>
  <r>
    <m/>
    <s v="AP5. Elaborar informes financieros aplicando herramientas informáticas, según las políticas y la normativa."/>
    <s v="210303024. Elaborar declaraciones tributarias de acuerdo con guía técnica y normativa fiscal."/>
    <s v="210303024-03. Revisar los registros contables de los impuestos territoriales y nacionales, de acuerdo con normativa."/>
    <s v="GA6-210303024-AA1. Preparar auxiliares para liquidar los impuestos territoriales y nacionales, de acuerdo con la normativa. "/>
    <n v="64"/>
    <s v="Evidencia de conocimiento:_x000a_GA6-210303024-AA1-EV01. Cuestionario Impuestos. "/>
    <s v="INSTRUCTOR TÉCNICO"/>
    <x v="3"/>
    <x v="5"/>
    <s v="210303024 - TÉCNICA"/>
    <s v="210303024-03"/>
    <x v="6"/>
  </r>
  <r>
    <m/>
    <m/>
    <m/>
    <s v="210303024-04. Preparar la información para la elaboración de los informes tributarios según normativa."/>
    <m/>
    <n v="64"/>
    <s v="Evidencia de desempeño:_x000a_GA6-210303024-AA1-EV02. Taller. Declaraciones tributarias. "/>
    <m/>
    <x v="3"/>
    <x v="5"/>
    <s v="210303024 - TÉCNICA"/>
    <s v="210303024-04"/>
    <x v="6"/>
  </r>
  <r>
    <m/>
    <m/>
    <m/>
    <s v="210303024-05. Presentar los borradores para la elaboración de las declaraciones de impuestos nacionales y territoriales de acuerdo con la normativa."/>
    <m/>
    <n v="64"/>
    <s v="Evidencia de producto: _x000a_GA6-210303024-AA1-EV03. Liquidando sanciones. "/>
    <m/>
    <x v="3"/>
    <x v="5"/>
    <s v="210303024 - TÉCNICA"/>
    <s v="210303024-05"/>
    <x v="6"/>
  </r>
  <r>
    <m/>
    <m/>
    <s v="210303023. Elaborar informes financieros de acuerdo con metodologías y normativa."/>
    <s v="210303023-01. Establecer la estructura de los informes financieros de acuerdo con normativa."/>
    <s v="GA6-210303023-AA1. Preparar los estados financieros utilizando software especializado, según la normativa y las políticas contables."/>
    <n v="64"/>
    <s v="Evidencia de conocimiento:_x000a_GA6-210303023-AA1-EV01. Cuestionario Estados financieros. "/>
    <s v="INSTRUCTOR TÉCNICO"/>
    <x v="3"/>
    <x v="5"/>
    <s v="210303023 - TÉCNICA"/>
    <s v="210303023-01"/>
    <x v="6"/>
  </r>
  <r>
    <m/>
    <m/>
    <m/>
    <s v="210303023-02. Elaborar los informes financieros según políticas contables y normativa."/>
    <m/>
    <n v="64"/>
    <s v="Evidencia de desempeño:_x000a_GA6-210303023-AA1-EV02. Cartilla. Estados financieros. "/>
    <m/>
    <x v="3"/>
    <x v="5"/>
    <s v="210303023 - TÉCNICA"/>
    <s v="210303023-02"/>
    <x v="6"/>
  </r>
  <r>
    <m/>
    <m/>
    <m/>
    <s v="210303023-03. Revisar la información financiera de acuerdo con las políticas organizacionales y normativa."/>
    <m/>
    <n v="64"/>
    <s v="Evidencia de producto:_x000a_GA6-210303023-AA1-EV03. Informe. Estados financieros de propósito general. "/>
    <m/>
    <x v="3"/>
    <x v="5"/>
    <s v="210303023 - TÉCNICA"/>
    <s v="210303023-03"/>
    <x v="6"/>
  </r>
  <r>
    <m/>
    <m/>
    <s v="240201064. Orientar investigación formativa según referentes técnicos."/>
    <s v="240201064-01. Analizar el contexto productivo, según sus características y necesidades."/>
    <s v="GA6-240201064-AA1. Identificar las características socioeconómicas, tecnológicas, políticas y culturales del contexto productivo, de acuerdo con las necesidades y problemáticas que lo afectan. "/>
    <n v="8"/>
    <s v="Evidencia de producto: _x000a_GA6-240201064-AA1-EV01. Mapa mental. "/>
    <s v="INSTRUCTOR TR. INVESTIGACIÓN"/>
    <x v="3"/>
    <x v="5"/>
    <s v="240201064 - TR. INVESTIGACIÓN"/>
    <s v="240201064-01"/>
    <x v="6"/>
  </r>
  <r>
    <m/>
    <m/>
    <m/>
    <s v="240201064-02. Estructurar el proyecto, de acuerdo a criterios de la investigación."/>
    <m/>
    <m/>
    <m/>
    <m/>
    <x v="3"/>
    <x v="5"/>
    <s v="240201064 - TR. INVESTIGACIÓN"/>
    <s v="240201064-02"/>
    <x v="6"/>
  </r>
  <r>
    <m/>
    <m/>
    <m/>
    <s v="240201064-03. Argumentar aspectos teóricos del proyecto, según referentes nacionales e internacionales"/>
    <s v="GA6-240201064-AA2. Elaborar la propuesta de investigación formativa, teniendo en cuenta las situaciones de orden social y productivo."/>
    <n v="40"/>
    <s v="Evidencia de desempeño, conocimiento y producto: _x000a_GA6-240201064-AA2-EV01. Propuesta de investigación."/>
    <m/>
    <x v="3"/>
    <x v="5"/>
    <s v="240201064 - TR. INVESTIGACIÓN"/>
    <s v="240201064-03"/>
    <x v="6"/>
  </r>
  <r>
    <m/>
    <m/>
    <m/>
    <s v="240201064-04. Proponer soluciones a las necesidades del contexto, según resultados de la investigación."/>
    <m/>
    <m/>
    <m/>
    <m/>
    <x v="3"/>
    <x v="5"/>
    <s v="240201064 - TR. INVESTIGACIÓN"/>
    <s v="240201064-04"/>
    <x v="6"/>
  </r>
  <r>
    <m/>
    <s v=" AP6. Aplicar costos en el ente económico, según políticas organizacionales."/>
    <s v="210303022. Reconocer recursos financieros de acuerdo con metodología y normativa."/>
    <s v="210303022-02. Analizar elementos de materia prima, mano de obra y costos indirectos del ente económico según políticas contables y normativa. "/>
    <s v="GA7-210303022-AA1. Interpretar los conceptos y elementos del costo según las políticas contables y la normativa."/>
    <n v="48"/>
    <s v="Evidencia de conocimiento:_x000a_GA7-210303022-AA1-EV01. Cuestionario. Costos y sistemas de costeo. "/>
    <s v="INSTRUCTOR TÉCNICO"/>
    <x v="3"/>
    <x v="6"/>
    <s v="210303022 - TÉCNICA"/>
    <s v="210303022-02"/>
    <x v="7"/>
  </r>
  <r>
    <m/>
    <m/>
    <m/>
    <m/>
    <m/>
    <n v="48"/>
    <s v="Evidencia de desempeño:_x000a_GA7-210303022-AA1-EV02. Taller. Ficha técnica de los elementos del costo. "/>
    <m/>
    <x v="3"/>
    <x v="6"/>
    <s v="210303022 - TÉCNICA"/>
    <s v="210303022-02"/>
    <x v="7"/>
  </r>
  <r>
    <m/>
    <m/>
    <m/>
    <s v="210303022-07. Recopilar la información del sistema de costeo en el ente económico de acuerdo con políticas contables y normativa. "/>
    <s v="GA7-210303022-AA2. Aplicar los sistemas de costeo y validar la información financiera para el estado de costos de acuerdo con la normativa y las políticas contables."/>
    <n v="72"/>
    <s v="Evidencia de conocimiento:_x000a_GA7-210303022-AA2-EV01. Infografía sistemas de costeo y estructura del estado de costos. "/>
    <m/>
    <x v="3"/>
    <x v="6"/>
    <s v="210303022 - TÉCNICA"/>
    <s v="210303022-07"/>
    <x v="7"/>
  </r>
  <r>
    <m/>
    <m/>
    <m/>
    <s v="210303022-08. Elaborar el estado de costos del ente económico de acuerdo con políticas contables y normativa."/>
    <m/>
    <n v="72"/>
    <s v="Evidencia de desempeño:_x000a_GA7-210303022-AA2-EV02. Informe. Sistema de costeo y Estado de costos. "/>
    <m/>
    <x v="3"/>
    <x v="6"/>
    <s v="210303022 - TÉCNICA"/>
    <s v="210303022-08"/>
    <x v="7"/>
  </r>
  <r>
    <m/>
    <m/>
    <s v="240202501. Interactuar en lengua inglesa de forma oral y escrita dentro de contextos sociales y laborales según los criterios establecidos por el Marco Común Europeo de Referencia para las Lenguas."/>
    <s v="240202501-04. Implementar acciones de mejora relacionadas con el uso de expresiones, estructuras y desempeño según los resultados de aprendizaje formulados para el programa."/>
    <s v="GA7-240202501-AA1. Establecer acciones de mejora relacionadas con expresiones, estructuras y desempeño, de acuerdo con el programa de formación."/>
    <n v="48"/>
    <s v="Evidencia de conocimiento:_x000a_GA7-240202501-AA1-EV01. Cuestionario."/>
    <s v="INSTRUCTOR TR. INGLÉS"/>
    <x v="3"/>
    <x v="6"/>
    <s v="240202501 - TR. INGLÉS"/>
    <s v="240202501-04"/>
    <x v="7"/>
  </r>
  <r>
    <m/>
    <m/>
    <m/>
    <m/>
    <m/>
    <m/>
    <s v="Evidencia de producto:_x000a_GA7-240202501-AA1-EV02. Mapa mental."/>
    <m/>
    <x v="3"/>
    <x v="6"/>
    <s v="240202501 - TR. INGLÉS"/>
    <s v="240202501-04"/>
    <x v="7"/>
  </r>
  <r>
    <m/>
    <m/>
    <m/>
    <m/>
    <m/>
    <m/>
    <s v="Evidencia de desempeño:_x000a_GA7-240202501-AA1-EV03. Blog."/>
    <m/>
    <x v="3"/>
    <x v="6"/>
    <s v="240202501 - TR. INGLÉS"/>
    <s v="240202501-04"/>
    <x v="7"/>
  </r>
  <r>
    <s v="FASE IV EVALUACIÓN"/>
    <s v="AP7. Verificar los resultados contables y financieros del ente económico, de acuerdo con indicadores."/>
    <s v="210303027. Evaluar resultados financieros de acuerdo con indicadores y metodologías."/>
    <s v="210303027-01. Identificar técnicas de análisis financiero e indicadores de gestión, según políticas organizacionales."/>
    <s v="GA8-210303027-AA1. Analizar la realidad contable y financiera del ente económico, de acuerdo con las políticas organizacionales."/>
    <n v="48"/>
    <s v="Evidencia de conocimiento:_x000a_GA8-210303027-AA1-EV01. Cuestionario. Técnicas e indicadores financieros. "/>
    <s v="INSTRUCTOR TÉCNICO"/>
    <x v="4"/>
    <x v="7"/>
    <s v="210303027 - TÉCNICA"/>
    <s v="210303027-01"/>
    <x v="8"/>
  </r>
  <r>
    <m/>
    <m/>
    <m/>
    <s v="210303027-02. Aplicar técnicas de análisis financiero e indicadores de gestión, según políticas organizacionales."/>
    <m/>
    <n v="48"/>
    <s v="Evidencia de desempeño:_x000a_GA8-210303027-AA1-EV02. Técnicas de análisis financiero. "/>
    <m/>
    <x v="4"/>
    <x v="7"/>
    <s v="210303027 - TÉCNICA"/>
    <s v="210303027-02"/>
    <x v="8"/>
  </r>
  <r>
    <m/>
    <m/>
    <m/>
    <s v="210303027-04. Generar informes del análisis financiero según políticas de la organización y normativa."/>
    <m/>
    <n v="48"/>
    <s v="Evidencia de producto:_x000a_GA8-210303027-AA1-EV03. Informe. Indicadores financieros. "/>
    <m/>
    <x v="4"/>
    <x v="7"/>
    <s v="210303027 - TÉCNICA"/>
    <s v="210303027-03"/>
    <x v="8"/>
  </r>
  <r>
    <m/>
    <m/>
    <s v="210303023. Elaborar informes financieros de acuerdo con metodologías y normativa."/>
    <s v="210303023-04. Presentar información para la elaboración de estados financieros y proyecciones según políticas contables y normativa. "/>
    <s v="GA8-210303023-AA1. Elaborar el presupuesto maestro, de acuerdo con las políticas organizacionales. "/>
    <n v="72"/>
    <s v="Evidencia de conocimiento:_x000a_GA8-210303023-AA1-EV01. Mapa mental. Presupuesto operativo. "/>
    <s v="INSTRUCTOR TÉCNICO"/>
    <x v="4"/>
    <x v="7"/>
    <s v="210303023 - TÉCNICA"/>
    <s v="210303023-04"/>
    <x v="8"/>
  </r>
  <r>
    <m/>
    <m/>
    <m/>
    <m/>
    <m/>
    <n v="72"/>
    <s v="Evidencia de desempeño:_x000a_GA8-210303023-AA1-EV02. Taller. Cédulas presupuestales."/>
    <m/>
    <x v="4"/>
    <x v="7"/>
    <s v="210303023 - TÉCNICA"/>
    <s v="210303023-04"/>
    <x v="8"/>
  </r>
  <r>
    <m/>
    <m/>
    <s v="240202501. Interactuar en lengua inglesa de forma oral y escrita dentro de contextos sociales y laborales según los criterios establecidos por el Marco Común Europeo de Referencia para las Lenguas."/>
    <s v="240202501-05. Presentar un proceso para la realización de una actividad en su quehacer laboral de acuerdo con los procedimientos establecidos desde su programa de formación."/>
    <s v="GA8-240202501-AA1. Simular un proceso para la realización de una actividad, teniendo en cuenta su quehacer laboral. "/>
    <n v="16"/>
    <s v="Evidencia de conocimiento:_x000a_GA8-240202501-AA1-EV01. Diagrama de flujo."/>
    <s v="INSTRUCTOR TR. INGLÉS"/>
    <x v="4"/>
    <x v="7"/>
    <s v="240202501 - TR. INGLÉS"/>
    <s v="240202501-05"/>
    <x v="8"/>
  </r>
  <r>
    <m/>
    <m/>
    <m/>
    <m/>
    <m/>
    <n v="16"/>
    <s v="Evidencia de producto:_x000a_GA8-240202501-AA1-EV02. Ensayo."/>
    <m/>
    <x v="4"/>
    <x v="7"/>
    <s v="240202501 - TR. INGLÉS"/>
    <s v="240202501-05"/>
    <x v="8"/>
  </r>
  <r>
    <m/>
    <m/>
    <m/>
    <m/>
    <m/>
    <n v="16"/>
    <s v="Evidencia de producto:_x000a_GA8-240202501-AA1-EV03. Video."/>
    <m/>
    <x v="4"/>
    <x v="7"/>
    <s v="240202501 - TR. INGLÉS"/>
    <s v="240202501-05"/>
    <x v="8"/>
  </r>
  <r>
    <m/>
    <s v="AP8. Valorar la situación financiera del ente económico, de acuerdo al entorno empresarial."/>
    <s v="210303027. Evaluar resultados financieros de acuerdo con indicadores y metodologías."/>
    <s v="210303027-03. Evaluar los resultados financieros de la empresa de acuerdo con políticas de la organización y el entorno económico."/>
    <s v="GA9-210303027-AA1. Proyectar flujo de caja y estados financieros, según las políticas de la entidad."/>
    <n v="32"/>
    <s v="Evidencia de conocimiento:_x000a_GA9-210303027-AA1-EV01. Cuestionario. Presupuesto maestro. "/>
    <s v="INSTRUCTOR TÉCNICO"/>
    <x v="4"/>
    <x v="8"/>
    <s v="210303027 - TÉCNICA"/>
    <s v="210303027- 03"/>
    <x v="9"/>
  </r>
  <r>
    <m/>
    <m/>
    <m/>
    <m/>
    <m/>
    <n v="32"/>
    <s v="Evidencia de desempeño:_x000a_GA9-210303027-AA1-EV02. Informe. Presupuesto financiero. "/>
    <m/>
    <x v="4"/>
    <x v="8"/>
    <s v="210303027 - TÉCNICA"/>
    <s v="210303027- 03"/>
    <x v="9"/>
  </r>
  <r>
    <m/>
    <m/>
    <m/>
    <m/>
    <m/>
    <n v="32"/>
    <s v="Evidencia de producto:_x000a_GA9-210303027-AA1-EV03. Informe final. Taller financiero. "/>
    <m/>
    <x v="4"/>
    <x v="8"/>
    <s v="210303027 - TÉCNICA"/>
    <s v="210303027- 03"/>
    <x v="9"/>
  </r>
  <r>
    <m/>
    <m/>
    <s v="220601501. Aplicar prácticas de protección ambiental, seguridad y salud en el trabajo de acuerdo con las políticas organizacionales y la normatividad vigente."/>
    <s v="220601501-01. Analizar las estrategias para la prevención y control de los impactos ambientales y de los accidentes y enfermedades laborales (ATEL), de acuerdo con las políticas organizacionales y el entorno social."/>
    <s v="GA9-220601501-AA1. Identificar estrategias para la prevención y control del impacto ambiental de los accidentes y enfermedades laborales, de acuerdo con las políticas organizacionales y el entorno social."/>
    <n v="12"/>
    <s v="Evidencia de desempeño: _x000a_GA9-220601501-AA1-EV01. Análisis de caso de situaciones que se presentan en el contexto ambiental y del SST. "/>
    <s v="INSTRUCTOR TR. AMBIENTAL SST"/>
    <x v="4"/>
    <x v="8"/>
    <s v="220601501 - TR. AMBIENTAL SST"/>
    <s v="220601501-01"/>
    <x v="9"/>
  </r>
  <r>
    <m/>
    <m/>
    <m/>
    <s v="220601501-02. Implementar estrategias para el control de los impactos ambientales y de los accidentes y enfermedades, de acuerdo con los planes y programas establecidos por la organización."/>
    <s v="GA9-220601501-AA2. Reconocer el desarrollo de las acciones de control de los impactos ambientales, disminución de accidentes y enfermedades laborales, de acuerdo con los planes y programas establecidos por la organización."/>
    <n v="12"/>
    <s v="Evidencia de producto: _x000a_GA9-220601501-AA2-EV01. Diagrama de Ishikawa o Espina de Pescado, sobre las estrategias para la prevención y control de los impactos ambientales, accidentes y enfermedades laborales (ATEL)."/>
    <m/>
    <x v="4"/>
    <x v="8"/>
    <s v="220601501 - TR. AMBIENTAL SST"/>
    <s v="220601501-02"/>
    <x v="9"/>
  </r>
  <r>
    <m/>
    <m/>
    <m/>
    <s v="220601501-03. Realizar seguimiento y acompañamiento al desarrollo de los planes y programas ambientales y SST, según el área de desempeño."/>
    <s v="GA9-220601501-AA3. Plantear acciones para orientar al equipo de trabajo en los planes o programas ambientales y de SST, de acuerdo con el área de desempeño."/>
    <n v="12"/>
    <s v="Evidencia de conocimiento: _x000a_GA9-220601501-AA3-EV01. Mapa mental respecto a los planes y acciones establecidos en el medio ambiente y SST. "/>
    <m/>
    <x v="4"/>
    <x v="8"/>
    <s v="220601501 - TR. AMBIENTAL SST"/>
    <s v="220601501-03"/>
    <x v="9"/>
  </r>
  <r>
    <m/>
    <m/>
    <m/>
    <s v="220601501-04. Proponer acciones de mejora para el manejo ambiental y el control de la SST, de acuerdo con estrategias de trabajo, colaborativo, cooperativo y coordinado en el contexto productivo y social."/>
    <s v="GA9-220601501-AA4. Plantear propuestas para favorecer la cultura ambiental responsable, el desarrollo sustentable y el autocuidado, de acuerdo con el contexto productivo y social."/>
    <n v="12"/>
    <s v="Evidencia de producto: _x000a_GA9-220601501-AA4-EV01. Video expositivo sobre oportunidades de mejora en el medio ambiente y SST."/>
    <m/>
    <x v="4"/>
    <x v="8"/>
    <s v="220601501 - TR. AMBIENTAL SST"/>
    <s v="220601501-04"/>
    <x v="9"/>
  </r>
  <r>
    <m/>
    <m/>
    <s v="240202501. Interactuar en lengua inglesa de forma oral y escrita dentro de contextos sociales y laborales según los criterios establecidos por el Marco Común Europeo de Referencia para las Lenguas."/>
    <s v="240202501-06. Explicar las funciones de su ocupación laboral usando expresiones de acuerdo al nivel requerido por el programa de formación."/>
    <s v="GA9-240202501-AA1. Presentar funciones de su ocupación laboral."/>
    <n v="16"/>
    <s v="Evidencia de conocimiento:_x000a_GA9-240202501-AA1-EV01. Documento escrito."/>
    <s v="INSTRUCTOR TR. INGLÉS"/>
    <x v="4"/>
    <x v="8"/>
    <s v="240202501 - TR. INGLÉS"/>
    <s v="240202501-06"/>
    <x v="9"/>
  </r>
  <r>
    <m/>
    <m/>
    <m/>
    <m/>
    <m/>
    <n v="16"/>
    <s v="Evidencia de producto:_x000a_GA9-240202501-AA1-EV02. Video."/>
    <m/>
    <x v="4"/>
    <x v="8"/>
    <s v="240202501 - TR. INGLÉS"/>
    <s v="240202501-06"/>
    <x v="9"/>
  </r>
  <r>
    <m/>
    <m/>
    <m/>
    <m/>
    <m/>
    <n v="16"/>
    <s v="Evidencia de desempeño:_x000a_GA9-240202501-AA1-EV03. Foro."/>
    <m/>
    <x v="4"/>
    <x v="8"/>
    <s v="240202501 - TR. INGLÉS"/>
    <s v="240202501-06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3:C62" firstHeaderRow="0" firstDataRow="1" firstDataCol="1"/>
  <pivotFields count="15">
    <pivotField showAll="0"/>
    <pivotField showAll="0"/>
    <pivotField axis="axisRow" showAll="0">
      <items count="17">
        <item sd="0" x="7"/>
        <item sd="0" x="0"/>
        <item sd="0" x="2"/>
        <item sd="0" x="6"/>
        <item sd="0" x="15"/>
        <item sd="0" x="10"/>
        <item sd="0" x="3"/>
        <item sd="0" x="1"/>
        <item sd="0" x="12"/>
        <item sd="0" x="4"/>
        <item sd="0" x="14"/>
        <item sd="0" x="13"/>
        <item sd="0" x="8"/>
        <item sd="0" x="9"/>
        <item sd="0" x="5"/>
        <item sd="0" x="11"/>
        <item t="default" sd="0"/>
      </items>
    </pivotField>
    <pivotField axis="axisRow" dataField="1" showAll="0">
      <items count="71">
        <item x="0"/>
        <item x="69"/>
        <item x="17"/>
        <item x="23"/>
        <item x="24"/>
        <item x="55"/>
        <item x="35"/>
        <item x="18"/>
        <item x="57"/>
        <item x="36"/>
        <item x="1"/>
        <item x="12"/>
        <item x="56"/>
        <item x="25"/>
        <item x="50"/>
        <item x="48"/>
        <item x="62"/>
        <item x="49"/>
        <item x="64"/>
        <item x="59"/>
        <item x="61"/>
        <item x="60"/>
        <item x="10"/>
        <item x="11"/>
        <item x="45"/>
        <item x="47"/>
        <item x="26"/>
        <item x="29"/>
        <item x="27"/>
        <item x="28"/>
        <item x="58"/>
        <item x="34"/>
        <item x="63"/>
        <item x="16"/>
        <item x="14"/>
        <item x="13"/>
        <item x="15"/>
        <item x="3"/>
        <item x="4"/>
        <item x="5"/>
        <item x="2"/>
        <item x="44"/>
        <item x="42"/>
        <item x="43"/>
        <item x="41"/>
        <item x="22"/>
        <item x="20"/>
        <item x="19"/>
        <item x="21"/>
        <item x="67"/>
        <item x="68"/>
        <item x="65"/>
        <item x="66"/>
        <item x="32"/>
        <item x="31"/>
        <item x="30"/>
        <item x="33"/>
        <item x="40"/>
        <item x="37"/>
        <item x="38"/>
        <item x="39"/>
        <item x="54"/>
        <item x="52"/>
        <item x="51"/>
        <item x="53"/>
        <item x="7"/>
        <item x="6"/>
        <item x="9"/>
        <item x="8"/>
        <item x="46"/>
        <item t="default"/>
      </items>
    </pivotField>
    <pivotField axis="axisRow" showAll="0">
      <items count="13">
        <item x="0"/>
        <item x="3"/>
        <item x="7"/>
        <item x="9"/>
        <item x="6"/>
        <item x="8"/>
        <item x="5"/>
        <item x="10"/>
        <item x="4"/>
        <item x="11"/>
        <item x="2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3">
    <field x="4"/>
    <field x="2"/>
    <field x="3"/>
  </rowFields>
  <rowItems count="29">
    <i>
      <x/>
    </i>
    <i r="1">
      <x v="1"/>
    </i>
    <i>
      <x v="1"/>
    </i>
    <i r="1">
      <x v="6"/>
    </i>
    <i>
      <x v="2"/>
    </i>
    <i r="1">
      <x v="13"/>
    </i>
    <i>
      <x v="3"/>
    </i>
    <i r="1">
      <x v="15"/>
    </i>
    <i>
      <x v="4"/>
    </i>
    <i r="1">
      <x/>
    </i>
    <i>
      <x v="5"/>
    </i>
    <i r="1">
      <x v="5"/>
    </i>
    <i>
      <x v="6"/>
    </i>
    <i r="1">
      <x v="3"/>
    </i>
    <i>
      <x v="7"/>
    </i>
    <i r="1">
      <x v="11"/>
    </i>
    <i>
      <x v="8"/>
    </i>
    <i r="1">
      <x v="14"/>
    </i>
    <i>
      <x v="9"/>
    </i>
    <i r="1">
      <x v="4"/>
    </i>
    <i>
      <x v="10"/>
    </i>
    <i r="1">
      <x v="2"/>
    </i>
    <i>
      <x v="11"/>
    </i>
    <i r="1">
      <x v="7"/>
    </i>
    <i r="1">
      <x v="8"/>
    </i>
    <i r="1">
      <x v="9"/>
    </i>
    <i r="1">
      <x v="10"/>
    </i>
    <i r="1">
      <x v="12"/>
    </i>
    <i t="grand">
      <x/>
    </i>
  </rowItems>
  <colFields count="1">
    <field x="-2"/>
  </colFields>
  <colItems count="2">
    <i>
      <x/>
    </i>
    <i i="1">
      <x v="1"/>
    </i>
  </colItems>
  <dataFields count="2">
    <dataField name="# Horas" fld="12" baseField="2" baseItem="2"/>
    <dataField name="# RAPs" fld="3" subtotal="count" baseField="4" baseItem="0"/>
  </dataField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8" firstHeaderRow="0" firstDataRow="1" firstDataCol="1"/>
  <pivotFields count="13"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axis="axisRow" showAll="0">
      <items count="6">
        <item x="1"/>
        <item x="2"/>
        <item x="3"/>
        <item x="4"/>
        <item x="0"/>
        <item t="default"/>
      </items>
    </pivotField>
    <pivotField axis="axisRow" showAll="0">
      <items count="10">
        <item x="1"/>
        <item x="2"/>
        <item x="3"/>
        <item x="4"/>
        <item x="5"/>
        <item x="6"/>
        <item x="7"/>
        <item x="8"/>
        <item x="0"/>
        <item t="default"/>
      </items>
    </pivotField>
    <pivotField showAll="0"/>
    <pivotField showAll="0"/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3">
    <field x="8"/>
    <field x="9"/>
    <field x="12"/>
  </rowFields>
  <rowItems count="25">
    <i>
      <x/>
    </i>
    <i r="1">
      <x/>
    </i>
    <i r="2">
      <x v="1"/>
    </i>
    <i r="1">
      <x v="1"/>
    </i>
    <i r="2">
      <x v="2"/>
    </i>
    <i>
      <x v="1"/>
    </i>
    <i r="1">
      <x v="2"/>
    </i>
    <i r="2">
      <x v="3"/>
    </i>
    <i r="2">
      <x v="4"/>
    </i>
    <i>
      <x v="2"/>
    </i>
    <i r="1">
      <x v="3"/>
    </i>
    <i r="2">
      <x v="5"/>
    </i>
    <i r="1">
      <x v="4"/>
    </i>
    <i r="2">
      <x v="6"/>
    </i>
    <i r="1">
      <x v="5"/>
    </i>
    <i r="2">
      <x v="7"/>
    </i>
    <i>
      <x v="3"/>
    </i>
    <i r="1">
      <x v="6"/>
    </i>
    <i r="2">
      <x v="8"/>
    </i>
    <i r="1">
      <x v="7"/>
    </i>
    <i r="2">
      <x v="9"/>
    </i>
    <i>
      <x v="4"/>
    </i>
    <i r="1">
      <x v="8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# EVIDENCIAS" fld="6" subtotal="count" baseField="8" baseItem="0"/>
    <dataField name="# RAPs" fld="3" subtotal="count" baseField="8" baseItem="0"/>
    <dataField name="# Horas" fld="5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olombia.workingdays.org/" TargetMode="External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3" sqref="A3"/>
    </sheetView>
  </sheetViews>
  <sheetFormatPr baseColWidth="10" defaultColWidth="11.44140625" defaultRowHeight="14.4"/>
  <cols>
    <col min="1" max="1" width="14.44140625" customWidth="1"/>
    <col min="2" max="2" width="15.33203125" customWidth="1"/>
    <col min="4" max="4" width="17.44140625" customWidth="1"/>
  </cols>
  <sheetData>
    <row r="1" spans="1:13" ht="18">
      <c r="A1" s="252" t="s">
        <v>0</v>
      </c>
      <c r="B1" s="252"/>
      <c r="C1" s="252"/>
      <c r="D1" s="252"/>
      <c r="E1" s="252"/>
      <c r="F1" s="2"/>
      <c r="G1" s="252" t="s">
        <v>1</v>
      </c>
      <c r="H1" s="252"/>
      <c r="I1" s="252"/>
      <c r="J1" s="252"/>
      <c r="K1" s="252"/>
      <c r="L1" s="252"/>
      <c r="M1" s="252"/>
    </row>
    <row r="3" spans="1:13" ht="57.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/>
      <c r="G3" s="3" t="s">
        <v>7</v>
      </c>
      <c r="H3" s="3" t="s">
        <v>3</v>
      </c>
      <c r="I3" s="4" t="s">
        <v>8</v>
      </c>
      <c r="J3" s="3" t="s">
        <v>4</v>
      </c>
      <c r="K3" s="3" t="s">
        <v>9</v>
      </c>
      <c r="L3" s="4" t="s">
        <v>10</v>
      </c>
      <c r="M3" s="4" t="s">
        <v>11</v>
      </c>
    </row>
    <row r="4" spans="1:13">
      <c r="A4" s="1"/>
      <c r="B4" s="1"/>
      <c r="C4" s="1"/>
      <c r="D4" s="1"/>
      <c r="E4" s="1"/>
      <c r="F4" s="1"/>
      <c r="G4" s="1"/>
    </row>
    <row r="8" spans="1:13" ht="18">
      <c r="A8" s="252" t="s">
        <v>12</v>
      </c>
      <c r="B8" s="252"/>
      <c r="C8" s="252"/>
      <c r="D8" s="252"/>
      <c r="E8" s="252"/>
      <c r="F8" s="252"/>
      <c r="G8" s="252"/>
      <c r="H8" s="252"/>
    </row>
    <row r="10" spans="1:13" ht="57.6">
      <c r="A10" s="3" t="s">
        <v>7</v>
      </c>
      <c r="B10" s="5" t="s">
        <v>5</v>
      </c>
      <c r="C10" s="3" t="s">
        <v>3</v>
      </c>
      <c r="D10" s="4" t="s">
        <v>8</v>
      </c>
      <c r="E10" s="3" t="s">
        <v>4</v>
      </c>
      <c r="F10" s="4" t="s">
        <v>10</v>
      </c>
      <c r="G10" s="3" t="s">
        <v>9</v>
      </c>
      <c r="H10" s="4" t="s">
        <v>13</v>
      </c>
    </row>
  </sheetData>
  <mergeCells count="3">
    <mergeCell ref="A1:E1"/>
    <mergeCell ref="G1:M1"/>
    <mergeCell ref="A8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abSelected="1" topLeftCell="B1" zoomScale="110" zoomScaleNormal="110" workbookViewId="0">
      <pane ySplit="14" topLeftCell="A42" activePane="bottomLeft" state="frozen"/>
      <selection pane="bottomLeft" activeCell="A5" sqref="A5:I5"/>
    </sheetView>
  </sheetViews>
  <sheetFormatPr baseColWidth="10" defaultColWidth="11.44140625" defaultRowHeight="10.199999999999999"/>
  <cols>
    <col min="1" max="1" width="18.88671875" style="6" customWidth="1"/>
    <col min="2" max="2" width="21.109375" style="6" customWidth="1"/>
    <col min="3" max="3" width="28.44140625" style="6" customWidth="1"/>
    <col min="4" max="4" width="29.6640625" style="6" customWidth="1"/>
    <col min="5" max="5" width="40.5546875" style="6" customWidth="1"/>
    <col min="6" max="6" width="11.33203125" style="6" customWidth="1"/>
    <col min="7" max="8" width="11.44140625" style="6"/>
    <col min="9" max="9" width="12.6640625" style="6" customWidth="1"/>
    <col min="10" max="16384" width="11.44140625" style="6"/>
  </cols>
  <sheetData>
    <row r="1" spans="1:9" ht="15.6">
      <c r="A1" s="308"/>
      <c r="B1" s="309" t="s">
        <v>14</v>
      </c>
      <c r="C1" s="309"/>
      <c r="D1" s="309"/>
      <c r="E1" s="309"/>
      <c r="F1" s="309"/>
      <c r="G1" s="309"/>
      <c r="H1" s="309"/>
      <c r="I1" s="309"/>
    </row>
    <row r="2" spans="1:9" ht="13.8">
      <c r="A2" s="308"/>
      <c r="B2" s="310" t="s">
        <v>15</v>
      </c>
      <c r="C2" s="310"/>
      <c r="D2" s="310"/>
      <c r="E2" s="310"/>
      <c r="F2" s="310"/>
      <c r="G2" s="310"/>
      <c r="H2" s="310"/>
      <c r="I2" s="310"/>
    </row>
    <row r="3" spans="1:9" ht="13.8">
      <c r="A3" s="308"/>
      <c r="B3" s="311" t="s">
        <v>881</v>
      </c>
      <c r="C3" s="311"/>
      <c r="D3" s="311"/>
      <c r="E3" s="311"/>
      <c r="F3" s="311"/>
      <c r="G3" s="311"/>
      <c r="H3" s="311"/>
      <c r="I3" s="311"/>
    </row>
    <row r="4" spans="1:9" ht="12">
      <c r="A4" s="308"/>
      <c r="B4" s="312" t="s">
        <v>16</v>
      </c>
      <c r="C4" s="312"/>
      <c r="D4" s="312"/>
      <c r="E4" s="312"/>
      <c r="F4" s="312"/>
      <c r="G4" s="312"/>
      <c r="H4" s="312"/>
      <c r="I4" s="312"/>
    </row>
    <row r="5" spans="1:9" ht="12" customHeight="1">
      <c r="A5" s="307" t="s">
        <v>867</v>
      </c>
      <c r="B5" s="307"/>
      <c r="C5" s="307"/>
      <c r="D5" s="307"/>
      <c r="E5" s="307"/>
      <c r="F5" s="307"/>
      <c r="G5" s="307"/>
      <c r="H5" s="307"/>
      <c r="I5" s="307"/>
    </row>
    <row r="6" spans="1:9">
      <c r="A6" s="308"/>
      <c r="B6" s="308"/>
      <c r="C6" s="308"/>
      <c r="D6" s="308"/>
      <c r="E6" s="308"/>
      <c r="F6" s="308"/>
      <c r="G6" s="308"/>
      <c r="H6" s="308"/>
      <c r="I6" s="308"/>
    </row>
    <row r="7" spans="1:9">
      <c r="A7" s="313" t="s">
        <v>17</v>
      </c>
      <c r="B7" s="314"/>
      <c r="C7" s="279">
        <v>45929</v>
      </c>
      <c r="D7" s="280"/>
      <c r="E7" s="280"/>
      <c r="F7" s="280"/>
      <c r="G7" s="280"/>
      <c r="H7" s="280"/>
      <c r="I7" s="281"/>
    </row>
    <row r="8" spans="1:9">
      <c r="A8" s="313" t="s">
        <v>18</v>
      </c>
      <c r="B8" s="314"/>
      <c r="C8" s="279">
        <v>46749</v>
      </c>
      <c r="D8" s="280"/>
      <c r="E8" s="280"/>
      <c r="F8" s="280"/>
      <c r="G8" s="280"/>
      <c r="H8" s="280"/>
      <c r="I8" s="281"/>
    </row>
    <row r="9" spans="1:9">
      <c r="A9" s="313" t="s">
        <v>19</v>
      </c>
      <c r="B9" s="314"/>
      <c r="C9" s="317" t="s">
        <v>864</v>
      </c>
      <c r="D9" s="280"/>
      <c r="E9" s="280"/>
      <c r="F9" s="280"/>
      <c r="G9" s="280"/>
      <c r="H9" s="280"/>
      <c r="I9" s="281"/>
    </row>
    <row r="10" spans="1:9">
      <c r="A10" s="313" t="s">
        <v>20</v>
      </c>
      <c r="B10" s="314"/>
      <c r="C10" s="279">
        <v>45936</v>
      </c>
      <c r="D10" s="280"/>
      <c r="E10" s="280"/>
      <c r="F10" s="280"/>
      <c r="G10" s="280"/>
      <c r="H10" s="280"/>
      <c r="I10" s="281"/>
    </row>
    <row r="11" spans="1:9">
      <c r="A11" s="313" t="s">
        <v>21</v>
      </c>
      <c r="B11" s="314"/>
      <c r="C11" s="279">
        <v>46565</v>
      </c>
      <c r="D11" s="280"/>
      <c r="E11" s="280"/>
      <c r="F11" s="280"/>
      <c r="G11" s="280"/>
      <c r="H11" s="280"/>
      <c r="I11" s="281"/>
    </row>
    <row r="12" spans="1:9" ht="7.2" customHeight="1" thickBot="1">
      <c r="A12" s="308"/>
      <c r="B12" s="308"/>
      <c r="C12" s="308"/>
      <c r="D12" s="308"/>
      <c r="E12" s="308"/>
      <c r="F12" s="308"/>
      <c r="G12" s="308"/>
      <c r="H12" s="308"/>
      <c r="I12" s="308"/>
    </row>
    <row r="13" spans="1:9" ht="15" customHeight="1">
      <c r="A13" s="285" t="s">
        <v>22</v>
      </c>
      <c r="B13" s="284" t="s">
        <v>23</v>
      </c>
      <c r="C13" s="284" t="s">
        <v>24</v>
      </c>
      <c r="D13" s="284" t="s">
        <v>25</v>
      </c>
      <c r="E13" s="315" t="s">
        <v>26</v>
      </c>
      <c r="F13" s="284" t="s">
        <v>27</v>
      </c>
      <c r="G13" s="284" t="s">
        <v>28</v>
      </c>
      <c r="H13" s="284"/>
      <c r="I13" s="282" t="s">
        <v>29</v>
      </c>
    </row>
    <row r="14" spans="1:9" ht="44.25" customHeight="1" thickBot="1">
      <c r="A14" s="286"/>
      <c r="B14" s="287"/>
      <c r="C14" s="287"/>
      <c r="D14" s="287"/>
      <c r="E14" s="316"/>
      <c r="F14" s="287"/>
      <c r="G14" s="104" t="s">
        <v>30</v>
      </c>
      <c r="H14" s="104" t="s">
        <v>31</v>
      </c>
      <c r="I14" s="283"/>
    </row>
    <row r="15" spans="1:9" ht="20.399999999999999">
      <c r="A15" s="318" t="s">
        <v>32</v>
      </c>
      <c r="B15" s="276" t="s">
        <v>33</v>
      </c>
      <c r="C15" s="288" t="s">
        <v>879</v>
      </c>
      <c r="D15" s="241" t="s">
        <v>34</v>
      </c>
      <c r="E15" s="241" t="s">
        <v>35</v>
      </c>
      <c r="F15" s="242">
        <v>12</v>
      </c>
      <c r="G15" s="243">
        <v>45936</v>
      </c>
      <c r="H15" s="243">
        <v>45950</v>
      </c>
      <c r="I15" s="293" t="s">
        <v>868</v>
      </c>
    </row>
    <row r="16" spans="1:9" ht="20.399999999999999">
      <c r="A16" s="319"/>
      <c r="B16" s="277"/>
      <c r="C16" s="289"/>
      <c r="D16" s="244" t="s">
        <v>36</v>
      </c>
      <c r="E16" s="244" t="s">
        <v>37</v>
      </c>
      <c r="F16" s="245">
        <v>12</v>
      </c>
      <c r="G16" s="246">
        <v>45936</v>
      </c>
      <c r="H16" s="246">
        <v>45950</v>
      </c>
      <c r="I16" s="294"/>
    </row>
    <row r="17" spans="1:9" ht="20.399999999999999">
      <c r="A17" s="319"/>
      <c r="B17" s="277"/>
      <c r="C17" s="289"/>
      <c r="D17" s="244" t="s">
        <v>38</v>
      </c>
      <c r="E17" s="244" t="s">
        <v>39</v>
      </c>
      <c r="F17" s="245">
        <v>12</v>
      </c>
      <c r="G17" s="246">
        <v>45936</v>
      </c>
      <c r="H17" s="246">
        <v>45950</v>
      </c>
      <c r="I17" s="294"/>
    </row>
    <row r="18" spans="1:9" ht="20.399999999999999">
      <c r="A18" s="319"/>
      <c r="B18" s="277"/>
      <c r="C18" s="289"/>
      <c r="D18" s="291" t="s">
        <v>40</v>
      </c>
      <c r="E18" s="244" t="s">
        <v>41</v>
      </c>
      <c r="F18" s="296">
        <v>12</v>
      </c>
      <c r="G18" s="246">
        <v>45936</v>
      </c>
      <c r="H18" s="246">
        <v>45950</v>
      </c>
      <c r="I18" s="294"/>
    </row>
    <row r="19" spans="1:9" ht="21" thickBot="1">
      <c r="A19" s="320"/>
      <c r="B19" s="278"/>
      <c r="C19" s="290"/>
      <c r="D19" s="292"/>
      <c r="E19" s="247" t="s">
        <v>42</v>
      </c>
      <c r="F19" s="297"/>
      <c r="G19" s="248">
        <v>45936</v>
      </c>
      <c r="H19" s="248">
        <v>45950</v>
      </c>
      <c r="I19" s="295"/>
    </row>
    <row r="20" spans="1:9" ht="30.6">
      <c r="A20" s="298" t="s">
        <v>43</v>
      </c>
      <c r="B20" s="302" t="s">
        <v>258</v>
      </c>
      <c r="C20" s="305" t="s">
        <v>260</v>
      </c>
      <c r="D20" s="305" t="s">
        <v>261</v>
      </c>
      <c r="E20" s="236" t="s">
        <v>262</v>
      </c>
      <c r="F20" s="237">
        <v>48</v>
      </c>
      <c r="G20" s="238">
        <v>45951</v>
      </c>
      <c r="H20" s="238">
        <v>45994</v>
      </c>
      <c r="I20" s="270" t="s">
        <v>869</v>
      </c>
    </row>
    <row r="21" spans="1:9" ht="30.6">
      <c r="A21" s="299"/>
      <c r="B21" s="303"/>
      <c r="C21" s="306"/>
      <c r="D21" s="306"/>
      <c r="E21" s="107" t="s">
        <v>265</v>
      </c>
      <c r="F21" s="106">
        <v>48</v>
      </c>
      <c r="G21" s="191">
        <v>45951</v>
      </c>
      <c r="H21" s="191">
        <v>45994</v>
      </c>
      <c r="I21" s="271"/>
    </row>
    <row r="22" spans="1:9" ht="30.6">
      <c r="A22" s="299"/>
      <c r="B22" s="303"/>
      <c r="C22" s="306"/>
      <c r="D22" s="306" t="s">
        <v>266</v>
      </c>
      <c r="E22" s="107" t="s">
        <v>267</v>
      </c>
      <c r="F22" s="106">
        <v>72</v>
      </c>
      <c r="G22" s="191">
        <v>45951</v>
      </c>
      <c r="H22" s="191">
        <v>45994</v>
      </c>
      <c r="I22" s="271"/>
    </row>
    <row r="23" spans="1:9" ht="30.6">
      <c r="A23" s="299"/>
      <c r="B23" s="303"/>
      <c r="C23" s="306"/>
      <c r="D23" s="306"/>
      <c r="E23" s="107" t="s">
        <v>268</v>
      </c>
      <c r="F23" s="105">
        <v>72</v>
      </c>
      <c r="G23" s="191">
        <v>45951</v>
      </c>
      <c r="H23" s="191">
        <v>45994</v>
      </c>
      <c r="I23" s="271"/>
    </row>
    <row r="24" spans="1:9" ht="51">
      <c r="A24" s="299"/>
      <c r="B24" s="303"/>
      <c r="C24" s="235" t="s">
        <v>659</v>
      </c>
      <c r="D24" s="235" t="s">
        <v>660</v>
      </c>
      <c r="E24" s="144" t="s">
        <v>661</v>
      </c>
      <c r="F24" s="105">
        <v>12</v>
      </c>
      <c r="G24" s="191">
        <v>45951</v>
      </c>
      <c r="H24" s="191">
        <v>45994</v>
      </c>
      <c r="I24" s="272" t="s">
        <v>870</v>
      </c>
    </row>
    <row r="25" spans="1:9" ht="40.799999999999997">
      <c r="A25" s="300"/>
      <c r="B25" s="303"/>
      <c r="C25" s="107" t="s">
        <v>272</v>
      </c>
      <c r="D25" s="107" t="s">
        <v>273</v>
      </c>
      <c r="E25" s="109" t="s">
        <v>274</v>
      </c>
      <c r="F25" s="105">
        <v>12</v>
      </c>
      <c r="G25" s="191">
        <v>45951</v>
      </c>
      <c r="H25" s="191">
        <v>45994</v>
      </c>
      <c r="I25" s="271"/>
    </row>
    <row r="26" spans="1:9" ht="40.799999999999997">
      <c r="A26" s="299"/>
      <c r="B26" s="303"/>
      <c r="C26" s="107" t="s">
        <v>276</v>
      </c>
      <c r="D26" s="107" t="s">
        <v>277</v>
      </c>
      <c r="E26" s="109" t="s">
        <v>278</v>
      </c>
      <c r="F26" s="105">
        <v>12</v>
      </c>
      <c r="G26" s="191">
        <v>45951</v>
      </c>
      <c r="H26" s="191">
        <v>45994</v>
      </c>
      <c r="I26" s="271"/>
    </row>
    <row r="27" spans="1:9" ht="30.6">
      <c r="A27" s="299"/>
      <c r="B27" s="303"/>
      <c r="C27" s="107" t="s">
        <v>280</v>
      </c>
      <c r="D27" s="107" t="s">
        <v>281</v>
      </c>
      <c r="E27" s="107" t="s">
        <v>282</v>
      </c>
      <c r="F27" s="105">
        <v>12</v>
      </c>
      <c r="G27" s="191">
        <v>45951</v>
      </c>
      <c r="H27" s="191">
        <v>45994</v>
      </c>
      <c r="I27" s="273"/>
    </row>
    <row r="28" spans="1:9" ht="51">
      <c r="A28" s="299"/>
      <c r="B28" s="303"/>
      <c r="C28" s="107" t="s">
        <v>285</v>
      </c>
      <c r="D28" s="107" t="s">
        <v>286</v>
      </c>
      <c r="E28" s="109" t="s">
        <v>287</v>
      </c>
      <c r="F28" s="105">
        <v>12</v>
      </c>
      <c r="G28" s="191" t="s">
        <v>865</v>
      </c>
      <c r="H28" s="191">
        <v>45994</v>
      </c>
      <c r="I28" s="272" t="s">
        <v>871</v>
      </c>
    </row>
    <row r="29" spans="1:9" ht="51">
      <c r="A29" s="299"/>
      <c r="B29" s="303"/>
      <c r="C29" s="107" t="s">
        <v>290</v>
      </c>
      <c r="D29" s="107" t="s">
        <v>291</v>
      </c>
      <c r="E29" s="109" t="s">
        <v>292</v>
      </c>
      <c r="F29" s="105">
        <v>12</v>
      </c>
      <c r="G29" s="191">
        <v>45978</v>
      </c>
      <c r="H29" s="191">
        <v>45994</v>
      </c>
      <c r="I29" s="271"/>
    </row>
    <row r="30" spans="1:9" ht="51">
      <c r="A30" s="299"/>
      <c r="B30" s="303"/>
      <c r="C30" s="107" t="s">
        <v>294</v>
      </c>
      <c r="D30" s="107" t="s">
        <v>295</v>
      </c>
      <c r="E30" s="109" t="s">
        <v>296</v>
      </c>
      <c r="F30" s="105">
        <v>12</v>
      </c>
      <c r="G30" s="191">
        <v>45978</v>
      </c>
      <c r="H30" s="191">
        <v>45994</v>
      </c>
      <c r="I30" s="271"/>
    </row>
    <row r="31" spans="1:9" ht="51">
      <c r="A31" s="299"/>
      <c r="B31" s="303"/>
      <c r="C31" s="107" t="s">
        <v>298</v>
      </c>
      <c r="D31" s="107" t="s">
        <v>299</v>
      </c>
      <c r="E31" s="107" t="s">
        <v>300</v>
      </c>
      <c r="F31" s="105">
        <v>12</v>
      </c>
      <c r="G31" s="191">
        <v>45978</v>
      </c>
      <c r="H31" s="191">
        <v>45994</v>
      </c>
      <c r="I31" s="273"/>
    </row>
    <row r="32" spans="1:9" ht="30.6">
      <c r="A32" s="299"/>
      <c r="B32" s="303" t="s">
        <v>302</v>
      </c>
      <c r="C32" s="249" t="s">
        <v>304</v>
      </c>
      <c r="D32" s="327" t="s">
        <v>305</v>
      </c>
      <c r="E32" s="249" t="s">
        <v>306</v>
      </c>
      <c r="F32" s="250">
        <v>32</v>
      </c>
      <c r="G32" s="221">
        <v>45995</v>
      </c>
      <c r="H32" s="221">
        <v>46008</v>
      </c>
      <c r="I32" s="265" t="s">
        <v>866</v>
      </c>
    </row>
    <row r="33" spans="1:9" ht="30.6">
      <c r="A33" s="299"/>
      <c r="B33" s="303"/>
      <c r="C33" s="327" t="s">
        <v>309</v>
      </c>
      <c r="D33" s="327"/>
      <c r="E33" s="234" t="s">
        <v>310</v>
      </c>
      <c r="F33" s="220">
        <v>32</v>
      </c>
      <c r="G33" s="221">
        <v>46062</v>
      </c>
      <c r="H33" s="221">
        <v>46069</v>
      </c>
      <c r="I33" s="266"/>
    </row>
    <row r="34" spans="1:9" ht="30.6">
      <c r="A34" s="299"/>
      <c r="B34" s="303"/>
      <c r="C34" s="327"/>
      <c r="D34" s="327"/>
      <c r="E34" s="234" t="s">
        <v>312</v>
      </c>
      <c r="F34" s="220">
        <v>32</v>
      </c>
      <c r="G34" s="221">
        <v>46070</v>
      </c>
      <c r="H34" s="221">
        <v>46081</v>
      </c>
      <c r="I34" s="267"/>
    </row>
    <row r="35" spans="1:9" ht="30.6">
      <c r="A35" s="299"/>
      <c r="B35" s="303"/>
      <c r="C35" s="327" t="s">
        <v>313</v>
      </c>
      <c r="D35" s="327" t="s">
        <v>314</v>
      </c>
      <c r="E35" s="229" t="s">
        <v>315</v>
      </c>
      <c r="F35" s="224">
        <v>72</v>
      </c>
      <c r="G35" s="221">
        <v>46082</v>
      </c>
      <c r="H35" s="221">
        <v>46089</v>
      </c>
      <c r="I35" s="265" t="s">
        <v>307</v>
      </c>
    </row>
    <row r="36" spans="1:9" ht="30.6">
      <c r="A36" s="299"/>
      <c r="B36" s="303"/>
      <c r="C36" s="327"/>
      <c r="D36" s="327"/>
      <c r="E36" s="229" t="s">
        <v>318</v>
      </c>
      <c r="F36" s="224">
        <v>72</v>
      </c>
      <c r="G36" s="221">
        <v>46090</v>
      </c>
      <c r="H36" s="221">
        <v>46096</v>
      </c>
      <c r="I36" s="266"/>
    </row>
    <row r="37" spans="1:9" ht="30.6">
      <c r="A37" s="299"/>
      <c r="B37" s="303"/>
      <c r="C37" s="327"/>
      <c r="D37" s="327" t="s">
        <v>319</v>
      </c>
      <c r="E37" s="229" t="s">
        <v>320</v>
      </c>
      <c r="F37" s="224">
        <v>48</v>
      </c>
      <c r="G37" s="221">
        <v>46097</v>
      </c>
      <c r="H37" s="221">
        <v>46103</v>
      </c>
      <c r="I37" s="266"/>
    </row>
    <row r="38" spans="1:9" ht="20.399999999999999">
      <c r="A38" s="299"/>
      <c r="B38" s="303"/>
      <c r="C38" s="327"/>
      <c r="D38" s="327"/>
      <c r="E38" s="229" t="s">
        <v>321</v>
      </c>
      <c r="F38" s="220">
        <v>48</v>
      </c>
      <c r="G38" s="221">
        <v>46104</v>
      </c>
      <c r="H38" s="221">
        <v>46111</v>
      </c>
      <c r="I38" s="267"/>
    </row>
    <row r="39" spans="1:9" ht="40.799999999999997">
      <c r="A39" s="299"/>
      <c r="B39" s="303"/>
      <c r="C39" s="107" t="s">
        <v>323</v>
      </c>
      <c r="D39" s="107" t="s">
        <v>324</v>
      </c>
      <c r="E39" s="109" t="s">
        <v>325</v>
      </c>
      <c r="F39" s="105">
        <v>12</v>
      </c>
      <c r="G39" s="191">
        <v>45995</v>
      </c>
      <c r="H39" s="191">
        <v>46008</v>
      </c>
      <c r="I39" s="272" t="s">
        <v>872</v>
      </c>
    </row>
    <row r="40" spans="1:9" ht="40.799999999999997">
      <c r="A40" s="299"/>
      <c r="B40" s="303"/>
      <c r="C40" s="107" t="s">
        <v>328</v>
      </c>
      <c r="D40" s="107" t="s">
        <v>329</v>
      </c>
      <c r="E40" s="109" t="s">
        <v>330</v>
      </c>
      <c r="F40" s="105">
        <v>12</v>
      </c>
      <c r="G40" s="191">
        <v>45995</v>
      </c>
      <c r="H40" s="191">
        <v>46008</v>
      </c>
      <c r="I40" s="271"/>
    </row>
    <row r="41" spans="1:9" ht="40.799999999999997">
      <c r="A41" s="299"/>
      <c r="B41" s="303"/>
      <c r="C41" s="109" t="s">
        <v>332</v>
      </c>
      <c r="D41" s="107" t="s">
        <v>333</v>
      </c>
      <c r="E41" s="109" t="s">
        <v>334</v>
      </c>
      <c r="F41" s="105">
        <v>12</v>
      </c>
      <c r="G41" s="191">
        <v>46062</v>
      </c>
      <c r="H41" s="191">
        <v>46081</v>
      </c>
      <c r="I41" s="271"/>
    </row>
    <row r="42" spans="1:9" ht="40.799999999999997">
      <c r="A42" s="299"/>
      <c r="B42" s="303"/>
      <c r="C42" s="107" t="s">
        <v>336</v>
      </c>
      <c r="D42" s="107" t="s">
        <v>337</v>
      </c>
      <c r="E42" s="109" t="s">
        <v>338</v>
      </c>
      <c r="F42" s="105">
        <v>12</v>
      </c>
      <c r="G42" s="191">
        <v>46062</v>
      </c>
      <c r="H42" s="191">
        <v>46081</v>
      </c>
      <c r="I42" s="273"/>
    </row>
    <row r="43" spans="1:9" ht="20.399999999999999">
      <c r="A43" s="299"/>
      <c r="B43" s="303"/>
      <c r="C43" s="306" t="s">
        <v>341</v>
      </c>
      <c r="D43" s="306" t="s">
        <v>342</v>
      </c>
      <c r="E43" s="107" t="s">
        <v>343</v>
      </c>
      <c r="F43" s="105">
        <v>16</v>
      </c>
      <c r="G43" s="191">
        <v>45995</v>
      </c>
      <c r="H43" s="191">
        <v>46012</v>
      </c>
      <c r="I43" s="272" t="s">
        <v>873</v>
      </c>
    </row>
    <row r="44" spans="1:9" ht="20.399999999999999">
      <c r="A44" s="299"/>
      <c r="B44" s="303"/>
      <c r="C44" s="306"/>
      <c r="D44" s="306"/>
      <c r="E44" s="107" t="s">
        <v>345</v>
      </c>
      <c r="F44" s="105">
        <v>16</v>
      </c>
      <c r="G44" s="191">
        <v>45995</v>
      </c>
      <c r="H44" s="191">
        <v>46012</v>
      </c>
      <c r="I44" s="271"/>
    </row>
    <row r="45" spans="1:9" ht="21" thickBot="1">
      <c r="A45" s="301"/>
      <c r="B45" s="304"/>
      <c r="C45" s="326"/>
      <c r="D45" s="326"/>
      <c r="E45" s="239" t="s">
        <v>346</v>
      </c>
      <c r="F45" s="251">
        <v>16</v>
      </c>
      <c r="G45" s="240">
        <v>45995</v>
      </c>
      <c r="H45" s="240">
        <v>46012</v>
      </c>
      <c r="I45" s="274"/>
    </row>
    <row r="46" spans="1:9" ht="30.6">
      <c r="A46" s="328" t="s">
        <v>44</v>
      </c>
      <c r="B46" s="325" t="s">
        <v>349</v>
      </c>
      <c r="C46" s="325" t="s">
        <v>351</v>
      </c>
      <c r="D46" s="325" t="s">
        <v>352</v>
      </c>
      <c r="E46" s="150" t="s">
        <v>354</v>
      </c>
      <c r="F46" s="151">
        <v>48</v>
      </c>
      <c r="G46" s="192">
        <v>46112</v>
      </c>
      <c r="H46" s="192">
        <v>46118</v>
      </c>
      <c r="I46" s="275" t="s">
        <v>307</v>
      </c>
    </row>
    <row r="47" spans="1:9" ht="20.399999999999999">
      <c r="A47" s="329"/>
      <c r="B47" s="324"/>
      <c r="C47" s="324"/>
      <c r="D47" s="324"/>
      <c r="E47" s="113" t="s">
        <v>355</v>
      </c>
      <c r="F47" s="112">
        <v>48</v>
      </c>
      <c r="G47" s="193">
        <v>46119</v>
      </c>
      <c r="H47" s="193">
        <v>46176</v>
      </c>
      <c r="I47" s="263"/>
    </row>
    <row r="48" spans="1:9" ht="20.399999999999999">
      <c r="A48" s="329"/>
      <c r="B48" s="324"/>
      <c r="C48" s="324"/>
      <c r="D48" s="324" t="s">
        <v>353</v>
      </c>
      <c r="E48" s="223" t="s">
        <v>356</v>
      </c>
      <c r="F48" s="222">
        <v>72</v>
      </c>
      <c r="G48" s="193">
        <v>46119</v>
      </c>
      <c r="H48" s="193">
        <v>46160</v>
      </c>
      <c r="I48" s="263"/>
    </row>
    <row r="49" spans="1:11" ht="30.6">
      <c r="A49" s="329"/>
      <c r="B49" s="324"/>
      <c r="C49" s="324"/>
      <c r="D49" s="324"/>
      <c r="E49" s="113" t="s">
        <v>357</v>
      </c>
      <c r="F49" s="112">
        <v>72</v>
      </c>
      <c r="G49" s="193">
        <v>46161</v>
      </c>
      <c r="H49" s="193">
        <v>46176</v>
      </c>
      <c r="I49" s="264"/>
    </row>
    <row r="50" spans="1:11" ht="40.799999999999997">
      <c r="A50" s="329"/>
      <c r="B50" s="324"/>
      <c r="C50" s="113" t="s">
        <v>367</v>
      </c>
      <c r="D50" s="113" t="s">
        <v>366</v>
      </c>
      <c r="E50" s="113" t="s">
        <v>359</v>
      </c>
      <c r="F50" s="112">
        <v>12</v>
      </c>
      <c r="G50" s="193">
        <v>46142</v>
      </c>
      <c r="H50" s="193">
        <v>46172</v>
      </c>
      <c r="I50" s="262" t="s">
        <v>874</v>
      </c>
    </row>
    <row r="51" spans="1:11" ht="51">
      <c r="A51" s="329"/>
      <c r="B51" s="324"/>
      <c r="C51" s="113" t="s">
        <v>368</v>
      </c>
      <c r="D51" s="113" t="s">
        <v>365</v>
      </c>
      <c r="E51" s="113" t="s">
        <v>360</v>
      </c>
      <c r="F51" s="112">
        <v>12</v>
      </c>
      <c r="G51" s="193">
        <v>46142</v>
      </c>
      <c r="H51" s="193">
        <v>46172</v>
      </c>
      <c r="I51" s="263"/>
    </row>
    <row r="52" spans="1:11" ht="51">
      <c r="A52" s="329"/>
      <c r="B52" s="324"/>
      <c r="C52" s="113" t="s">
        <v>369</v>
      </c>
      <c r="D52" s="113" t="s">
        <v>364</v>
      </c>
      <c r="E52" s="113" t="s">
        <v>361</v>
      </c>
      <c r="F52" s="112">
        <v>12</v>
      </c>
      <c r="G52" s="193">
        <v>46142</v>
      </c>
      <c r="H52" s="193">
        <v>46172</v>
      </c>
      <c r="I52" s="263"/>
    </row>
    <row r="53" spans="1:11" ht="40.799999999999997">
      <c r="A53" s="329"/>
      <c r="B53" s="324"/>
      <c r="C53" s="216" t="s">
        <v>370</v>
      </c>
      <c r="D53" s="113" t="s">
        <v>363</v>
      </c>
      <c r="E53" s="113" t="s">
        <v>362</v>
      </c>
      <c r="F53" s="112">
        <v>12</v>
      </c>
      <c r="G53" s="193">
        <v>46142</v>
      </c>
      <c r="H53" s="193">
        <v>46172</v>
      </c>
      <c r="I53" s="264"/>
    </row>
    <row r="54" spans="1:11" ht="20.399999999999999">
      <c r="A54" s="329"/>
      <c r="B54" s="324"/>
      <c r="C54" s="324" t="s">
        <v>379</v>
      </c>
      <c r="D54" s="324" t="s">
        <v>380</v>
      </c>
      <c r="E54" s="216" t="s">
        <v>382</v>
      </c>
      <c r="F54" s="215">
        <v>16</v>
      </c>
      <c r="G54" s="193">
        <v>46112</v>
      </c>
      <c r="H54" s="193">
        <v>46132</v>
      </c>
      <c r="I54" s="262" t="s">
        <v>45</v>
      </c>
      <c r="J54" s="17"/>
      <c r="K54" s="17"/>
    </row>
    <row r="55" spans="1:11" ht="20.399999999999999">
      <c r="A55" s="329"/>
      <c r="B55" s="324"/>
      <c r="C55" s="324"/>
      <c r="D55" s="324"/>
      <c r="E55" s="216" t="s">
        <v>384</v>
      </c>
      <c r="F55" s="215">
        <v>16</v>
      </c>
      <c r="G55" s="193">
        <v>46112</v>
      </c>
      <c r="H55" s="193">
        <v>46132</v>
      </c>
      <c r="I55" s="263"/>
    </row>
    <row r="56" spans="1:11" ht="20.399999999999999">
      <c r="A56" s="329"/>
      <c r="B56" s="324"/>
      <c r="C56" s="324"/>
      <c r="D56" s="324"/>
      <c r="E56" s="216" t="s">
        <v>383</v>
      </c>
      <c r="F56" s="215">
        <v>16</v>
      </c>
      <c r="G56" s="193">
        <v>46112</v>
      </c>
      <c r="H56" s="193">
        <v>46132</v>
      </c>
      <c r="I56" s="263"/>
    </row>
    <row r="57" spans="1:11" ht="20.399999999999999">
      <c r="A57" s="329"/>
      <c r="B57" s="324"/>
      <c r="C57" s="324"/>
      <c r="D57" s="324" t="s">
        <v>381</v>
      </c>
      <c r="E57" s="216" t="s">
        <v>385</v>
      </c>
      <c r="F57" s="215">
        <v>16</v>
      </c>
      <c r="G57" s="193">
        <v>46160</v>
      </c>
      <c r="H57" s="193">
        <v>46176</v>
      </c>
      <c r="I57" s="263"/>
    </row>
    <row r="58" spans="1:11" ht="20.399999999999999">
      <c r="A58" s="329"/>
      <c r="B58" s="324"/>
      <c r="C58" s="324"/>
      <c r="D58" s="324"/>
      <c r="E58" s="216" t="s">
        <v>386</v>
      </c>
      <c r="F58" s="215">
        <v>16</v>
      </c>
      <c r="G58" s="193">
        <v>46160</v>
      </c>
      <c r="H58" s="193">
        <v>46176</v>
      </c>
      <c r="I58" s="263"/>
    </row>
    <row r="59" spans="1:11" ht="20.399999999999999">
      <c r="A59" s="329"/>
      <c r="B59" s="324"/>
      <c r="C59" s="324"/>
      <c r="D59" s="324"/>
      <c r="E59" s="216" t="s">
        <v>387</v>
      </c>
      <c r="F59" s="215">
        <v>16</v>
      </c>
      <c r="G59" s="193">
        <v>46160</v>
      </c>
      <c r="H59" s="193">
        <v>46176</v>
      </c>
      <c r="I59" s="264"/>
    </row>
    <row r="60" spans="1:11" ht="20.399999999999999">
      <c r="A60" s="329"/>
      <c r="B60" s="324"/>
      <c r="C60" s="332" t="s">
        <v>392</v>
      </c>
      <c r="D60" s="332" t="s">
        <v>394</v>
      </c>
      <c r="E60" s="219" t="s">
        <v>391</v>
      </c>
      <c r="F60" s="220">
        <v>48</v>
      </c>
      <c r="G60" s="221">
        <v>46185</v>
      </c>
      <c r="H60" s="221">
        <v>46192</v>
      </c>
      <c r="I60" s="265" t="s">
        <v>307</v>
      </c>
    </row>
    <row r="61" spans="1:11" ht="30.6">
      <c r="A61" s="329"/>
      <c r="B61" s="324"/>
      <c r="C61" s="332"/>
      <c r="D61" s="332"/>
      <c r="E61" s="219" t="s">
        <v>390</v>
      </c>
      <c r="F61" s="220">
        <v>48</v>
      </c>
      <c r="G61" s="221">
        <v>46193</v>
      </c>
      <c r="H61" s="221">
        <v>46199</v>
      </c>
      <c r="I61" s="266"/>
    </row>
    <row r="62" spans="1:11" ht="20.399999999999999">
      <c r="A62" s="329"/>
      <c r="B62" s="324"/>
      <c r="C62" s="332" t="s">
        <v>393</v>
      </c>
      <c r="D62" s="332" t="s">
        <v>395</v>
      </c>
      <c r="E62" s="219" t="s">
        <v>389</v>
      </c>
      <c r="F62" s="220">
        <v>48</v>
      </c>
      <c r="G62" s="221">
        <v>46219</v>
      </c>
      <c r="H62" s="221">
        <v>46230</v>
      </c>
      <c r="I62" s="266"/>
    </row>
    <row r="63" spans="1:11" ht="20.399999999999999">
      <c r="A63" s="329"/>
      <c r="B63" s="324"/>
      <c r="C63" s="332"/>
      <c r="D63" s="332"/>
      <c r="E63" s="219" t="s">
        <v>388</v>
      </c>
      <c r="F63" s="220">
        <v>48</v>
      </c>
      <c r="G63" s="221">
        <v>46231</v>
      </c>
      <c r="H63" s="221">
        <v>46242</v>
      </c>
      <c r="I63" s="267"/>
    </row>
    <row r="64" spans="1:11" ht="40.799999999999997">
      <c r="A64" s="329"/>
      <c r="B64" s="324"/>
      <c r="C64" s="113" t="s">
        <v>401</v>
      </c>
      <c r="D64" s="324" t="s">
        <v>400</v>
      </c>
      <c r="E64" s="324" t="s">
        <v>399</v>
      </c>
      <c r="F64" s="321">
        <v>24</v>
      </c>
      <c r="G64" s="193">
        <v>46219</v>
      </c>
      <c r="H64" s="193">
        <v>46234</v>
      </c>
      <c r="I64" s="262" t="s">
        <v>307</v>
      </c>
    </row>
    <row r="65" spans="1:12" ht="30.6">
      <c r="A65" s="329"/>
      <c r="B65" s="324"/>
      <c r="C65" s="113" t="s">
        <v>402</v>
      </c>
      <c r="D65" s="324"/>
      <c r="E65" s="324"/>
      <c r="F65" s="321"/>
      <c r="G65" s="193">
        <v>46219</v>
      </c>
      <c r="H65" s="193">
        <v>46234</v>
      </c>
      <c r="I65" s="263"/>
    </row>
    <row r="66" spans="1:12" ht="30.6">
      <c r="A66" s="329"/>
      <c r="B66" s="324"/>
      <c r="C66" s="113" t="s">
        <v>403</v>
      </c>
      <c r="D66" s="324"/>
      <c r="E66" s="324" t="s">
        <v>398</v>
      </c>
      <c r="F66" s="321">
        <v>24</v>
      </c>
      <c r="G66" s="193">
        <v>46235</v>
      </c>
      <c r="H66" s="193">
        <v>46244</v>
      </c>
      <c r="I66" s="263"/>
    </row>
    <row r="67" spans="1:12" ht="30.6">
      <c r="A67" s="329"/>
      <c r="B67" s="324"/>
      <c r="C67" s="113" t="s">
        <v>404</v>
      </c>
      <c r="D67" s="324"/>
      <c r="E67" s="324"/>
      <c r="F67" s="321"/>
      <c r="G67" s="193">
        <v>46235</v>
      </c>
      <c r="H67" s="193">
        <v>46244</v>
      </c>
      <c r="I67" s="264"/>
    </row>
    <row r="68" spans="1:12" ht="20.399999999999999">
      <c r="A68" s="329"/>
      <c r="B68" s="324"/>
      <c r="C68" s="324" t="s">
        <v>419</v>
      </c>
      <c r="D68" s="324" t="s">
        <v>422</v>
      </c>
      <c r="E68" s="113" t="s">
        <v>423</v>
      </c>
      <c r="F68" s="112">
        <v>6</v>
      </c>
      <c r="G68" s="193">
        <v>46177</v>
      </c>
      <c r="H68" s="193">
        <v>46244</v>
      </c>
      <c r="I68" s="262" t="s">
        <v>875</v>
      </c>
    </row>
    <row r="69" spans="1:12" ht="30.6">
      <c r="A69" s="329"/>
      <c r="B69" s="324"/>
      <c r="C69" s="324"/>
      <c r="D69" s="324"/>
      <c r="E69" s="113" t="s">
        <v>424</v>
      </c>
      <c r="F69" s="112">
        <v>6</v>
      </c>
      <c r="G69" s="193">
        <v>46177</v>
      </c>
      <c r="H69" s="193">
        <v>46244</v>
      </c>
      <c r="I69" s="263"/>
    </row>
    <row r="70" spans="1:12" ht="40.799999999999997">
      <c r="A70" s="329"/>
      <c r="B70" s="324"/>
      <c r="C70" s="324" t="s">
        <v>420</v>
      </c>
      <c r="D70" s="324" t="s">
        <v>421</v>
      </c>
      <c r="E70" s="113" t="s">
        <v>425</v>
      </c>
      <c r="F70" s="112">
        <v>3</v>
      </c>
      <c r="G70" s="193">
        <v>46177</v>
      </c>
      <c r="H70" s="193">
        <v>46244</v>
      </c>
      <c r="I70" s="263"/>
    </row>
    <row r="71" spans="1:12" ht="30.6">
      <c r="A71" s="329"/>
      <c r="B71" s="324"/>
      <c r="C71" s="324"/>
      <c r="D71" s="324"/>
      <c r="E71" s="113" t="s">
        <v>426</v>
      </c>
      <c r="F71" s="112">
        <v>3</v>
      </c>
      <c r="G71" s="193">
        <v>46177</v>
      </c>
      <c r="H71" s="193">
        <v>46244</v>
      </c>
      <c r="I71" s="263"/>
    </row>
    <row r="72" spans="1:12" ht="30.6">
      <c r="A72" s="329"/>
      <c r="B72" s="324"/>
      <c r="C72" s="324"/>
      <c r="D72" s="324"/>
      <c r="E72" s="113" t="s">
        <v>427</v>
      </c>
      <c r="F72" s="112">
        <v>3</v>
      </c>
      <c r="G72" s="193">
        <v>46177</v>
      </c>
      <c r="H72" s="193">
        <v>46244</v>
      </c>
      <c r="I72" s="263"/>
    </row>
    <row r="73" spans="1:12" ht="20.399999999999999">
      <c r="A73" s="329"/>
      <c r="B73" s="324"/>
      <c r="C73" s="324"/>
      <c r="D73" s="324"/>
      <c r="E73" s="113" t="s">
        <v>428</v>
      </c>
      <c r="F73" s="112">
        <v>3</v>
      </c>
      <c r="G73" s="193">
        <v>46177</v>
      </c>
      <c r="H73" s="193">
        <v>46244</v>
      </c>
      <c r="I73" s="263"/>
    </row>
    <row r="74" spans="1:12" ht="30.6">
      <c r="A74" s="329"/>
      <c r="B74" s="324"/>
      <c r="C74" s="324" t="s">
        <v>418</v>
      </c>
      <c r="D74" s="324" t="s">
        <v>417</v>
      </c>
      <c r="E74" s="113" t="s">
        <v>429</v>
      </c>
      <c r="F74" s="112">
        <v>3</v>
      </c>
      <c r="G74" s="193">
        <v>46177</v>
      </c>
      <c r="H74" s="193">
        <v>46244</v>
      </c>
      <c r="I74" s="263"/>
    </row>
    <row r="75" spans="1:12" ht="20.399999999999999">
      <c r="A75" s="329"/>
      <c r="B75" s="324"/>
      <c r="C75" s="324"/>
      <c r="D75" s="324"/>
      <c r="E75" s="113" t="s">
        <v>416</v>
      </c>
      <c r="F75" s="112">
        <v>3</v>
      </c>
      <c r="G75" s="193">
        <v>46177</v>
      </c>
      <c r="H75" s="193">
        <v>46244</v>
      </c>
      <c r="I75" s="263"/>
    </row>
    <row r="76" spans="1:12" ht="30.6">
      <c r="A76" s="329"/>
      <c r="B76" s="324"/>
      <c r="C76" s="324"/>
      <c r="D76" s="324"/>
      <c r="E76" s="113" t="s">
        <v>415</v>
      </c>
      <c r="F76" s="112">
        <v>3</v>
      </c>
      <c r="G76" s="193">
        <v>46177</v>
      </c>
      <c r="H76" s="193">
        <v>46244</v>
      </c>
      <c r="I76" s="263"/>
    </row>
    <row r="77" spans="1:12" ht="20.399999999999999">
      <c r="A77" s="329"/>
      <c r="B77" s="324"/>
      <c r="C77" s="324"/>
      <c r="D77" s="324"/>
      <c r="E77" s="113" t="s">
        <v>414</v>
      </c>
      <c r="F77" s="112">
        <v>3</v>
      </c>
      <c r="G77" s="193">
        <v>46177</v>
      </c>
      <c r="H77" s="193">
        <v>46244</v>
      </c>
      <c r="I77" s="263"/>
    </row>
    <row r="78" spans="1:12" ht="20.399999999999999">
      <c r="A78" s="329"/>
      <c r="B78" s="324"/>
      <c r="C78" s="324" t="s">
        <v>412</v>
      </c>
      <c r="D78" s="324" t="s">
        <v>411</v>
      </c>
      <c r="E78" s="113" t="s">
        <v>413</v>
      </c>
      <c r="F78" s="112">
        <v>6</v>
      </c>
      <c r="G78" s="193">
        <v>46177</v>
      </c>
      <c r="H78" s="193">
        <v>46244</v>
      </c>
      <c r="I78" s="263"/>
    </row>
    <row r="79" spans="1:12" ht="20.399999999999999">
      <c r="A79" s="329"/>
      <c r="B79" s="324"/>
      <c r="C79" s="324"/>
      <c r="D79" s="324"/>
      <c r="E79" s="113" t="s">
        <v>410</v>
      </c>
      <c r="F79" s="112">
        <v>6</v>
      </c>
      <c r="G79" s="193">
        <v>46177</v>
      </c>
      <c r="H79" s="193">
        <v>46244</v>
      </c>
      <c r="I79" s="264"/>
    </row>
    <row r="80" spans="1:12" ht="20.399999999999999">
      <c r="A80" s="329"/>
      <c r="B80" s="324"/>
      <c r="C80" s="324" t="s">
        <v>438</v>
      </c>
      <c r="D80" s="324" t="s">
        <v>437</v>
      </c>
      <c r="E80" s="216" t="s">
        <v>430</v>
      </c>
      <c r="F80" s="215">
        <v>16</v>
      </c>
      <c r="G80" s="193">
        <v>46216</v>
      </c>
      <c r="H80" s="193">
        <v>46244</v>
      </c>
      <c r="I80" s="262" t="s">
        <v>873</v>
      </c>
      <c r="K80" s="17"/>
      <c r="L80" s="17"/>
    </row>
    <row r="81" spans="1:9" ht="20.399999999999999">
      <c r="A81" s="329"/>
      <c r="B81" s="324"/>
      <c r="C81" s="324"/>
      <c r="D81" s="324"/>
      <c r="E81" s="216" t="s">
        <v>431</v>
      </c>
      <c r="F81" s="215">
        <v>16</v>
      </c>
      <c r="G81" s="193">
        <v>46216</v>
      </c>
      <c r="H81" s="193">
        <v>46244</v>
      </c>
      <c r="I81" s="263"/>
    </row>
    <row r="82" spans="1:9" ht="20.399999999999999">
      <c r="A82" s="329"/>
      <c r="B82" s="324"/>
      <c r="C82" s="324"/>
      <c r="D82" s="324"/>
      <c r="E82" s="216" t="s">
        <v>432</v>
      </c>
      <c r="F82" s="215">
        <v>16</v>
      </c>
      <c r="G82" s="193">
        <v>46216</v>
      </c>
      <c r="H82" s="193">
        <v>46244</v>
      </c>
      <c r="I82" s="263"/>
    </row>
    <row r="83" spans="1:9" ht="20.399999999999999">
      <c r="A83" s="329"/>
      <c r="B83" s="324"/>
      <c r="C83" s="324"/>
      <c r="D83" s="324" t="s">
        <v>436</v>
      </c>
      <c r="E83" s="216" t="s">
        <v>433</v>
      </c>
      <c r="F83" s="215">
        <v>16</v>
      </c>
      <c r="G83" s="193">
        <v>46216</v>
      </c>
      <c r="H83" s="193">
        <v>46244</v>
      </c>
      <c r="I83" s="263"/>
    </row>
    <row r="84" spans="1:9" ht="20.399999999999999">
      <c r="A84" s="329"/>
      <c r="B84" s="324"/>
      <c r="C84" s="324"/>
      <c r="D84" s="324"/>
      <c r="E84" s="216" t="s">
        <v>434</v>
      </c>
      <c r="F84" s="215">
        <v>16</v>
      </c>
      <c r="G84" s="193">
        <v>46216</v>
      </c>
      <c r="H84" s="193">
        <v>46244</v>
      </c>
      <c r="I84" s="263"/>
    </row>
    <row r="85" spans="1:9" ht="21" thickBot="1">
      <c r="A85" s="330"/>
      <c r="B85" s="331"/>
      <c r="C85" s="331"/>
      <c r="D85" s="331"/>
      <c r="E85" s="217" t="s">
        <v>435</v>
      </c>
      <c r="F85" s="218">
        <v>16</v>
      </c>
      <c r="G85" s="193">
        <v>46216</v>
      </c>
      <c r="H85" s="193">
        <v>46244</v>
      </c>
      <c r="I85" s="268"/>
    </row>
    <row r="86" spans="1:9" ht="30.6">
      <c r="A86" s="344" t="s">
        <v>441</v>
      </c>
      <c r="B86" s="323" t="s">
        <v>448</v>
      </c>
      <c r="C86" s="323" t="s">
        <v>447</v>
      </c>
      <c r="D86" s="323" t="s">
        <v>445</v>
      </c>
      <c r="E86" s="152" t="s">
        <v>444</v>
      </c>
      <c r="F86" s="153">
        <v>64</v>
      </c>
      <c r="G86" s="194">
        <v>46245</v>
      </c>
      <c r="H86" s="194">
        <v>46252</v>
      </c>
      <c r="I86" s="269" t="s">
        <v>307</v>
      </c>
    </row>
    <row r="87" spans="1:9" ht="20.399999999999999">
      <c r="A87" s="345"/>
      <c r="B87" s="322"/>
      <c r="C87" s="322"/>
      <c r="D87" s="322"/>
      <c r="E87" s="114" t="s">
        <v>443</v>
      </c>
      <c r="F87" s="115">
        <v>64</v>
      </c>
      <c r="G87" s="195">
        <v>46253</v>
      </c>
      <c r="H87" s="195">
        <v>46293</v>
      </c>
      <c r="I87" s="257"/>
    </row>
    <row r="88" spans="1:9" ht="30.6">
      <c r="A88" s="345"/>
      <c r="B88" s="322"/>
      <c r="C88" s="114" t="s">
        <v>446</v>
      </c>
      <c r="D88" s="322"/>
      <c r="E88" s="114" t="s">
        <v>442</v>
      </c>
      <c r="F88" s="115">
        <v>64</v>
      </c>
      <c r="G88" s="195">
        <v>46253</v>
      </c>
      <c r="H88" s="195">
        <v>46293</v>
      </c>
      <c r="I88" s="258"/>
    </row>
    <row r="89" spans="1:9" ht="51">
      <c r="A89" s="345"/>
      <c r="B89" s="322"/>
      <c r="C89" s="114" t="s">
        <v>452</v>
      </c>
      <c r="D89" s="114" t="s">
        <v>456</v>
      </c>
      <c r="E89" s="114" t="s">
        <v>460</v>
      </c>
      <c r="F89" s="115">
        <v>12</v>
      </c>
      <c r="G89" s="195">
        <v>46245</v>
      </c>
      <c r="H89" s="195">
        <v>46273</v>
      </c>
      <c r="I89" s="256" t="s">
        <v>876</v>
      </c>
    </row>
    <row r="90" spans="1:9" ht="40.799999999999997">
      <c r="A90" s="345"/>
      <c r="B90" s="322"/>
      <c r="C90" s="114" t="s">
        <v>453</v>
      </c>
      <c r="D90" s="114" t="s">
        <v>457</v>
      </c>
      <c r="E90" s="114" t="s">
        <v>461</v>
      </c>
      <c r="F90" s="115">
        <v>12</v>
      </c>
      <c r="G90" s="195">
        <v>46245</v>
      </c>
      <c r="H90" s="195">
        <v>46273</v>
      </c>
      <c r="I90" s="257"/>
    </row>
    <row r="91" spans="1:9" ht="51">
      <c r="A91" s="345"/>
      <c r="B91" s="322"/>
      <c r="C91" s="114" t="s">
        <v>454</v>
      </c>
      <c r="D91" s="114" t="s">
        <v>458</v>
      </c>
      <c r="E91" s="114" t="s">
        <v>462</v>
      </c>
      <c r="F91" s="115">
        <v>12</v>
      </c>
      <c r="G91" s="195">
        <v>46245</v>
      </c>
      <c r="H91" s="195">
        <v>46273</v>
      </c>
      <c r="I91" s="257"/>
    </row>
    <row r="92" spans="1:9" ht="40.799999999999997">
      <c r="A92" s="345"/>
      <c r="B92" s="322"/>
      <c r="C92" s="114" t="s">
        <v>455</v>
      </c>
      <c r="D92" s="114" t="s">
        <v>459</v>
      </c>
      <c r="E92" s="114" t="s">
        <v>463</v>
      </c>
      <c r="F92" s="115">
        <v>12</v>
      </c>
      <c r="G92" s="195">
        <v>46245</v>
      </c>
      <c r="H92" s="195">
        <v>46273</v>
      </c>
      <c r="I92" s="258"/>
    </row>
    <row r="93" spans="1:9" ht="40.799999999999997">
      <c r="A93" s="345"/>
      <c r="B93" s="322"/>
      <c r="C93" s="114" t="s">
        <v>466</v>
      </c>
      <c r="D93" s="114" t="s">
        <v>471</v>
      </c>
      <c r="E93" s="116" t="s">
        <v>473</v>
      </c>
      <c r="F93" s="115">
        <v>12</v>
      </c>
      <c r="G93" s="195">
        <v>46245</v>
      </c>
      <c r="H93" s="195">
        <v>46293</v>
      </c>
      <c r="I93" s="256" t="s">
        <v>877</v>
      </c>
    </row>
    <row r="94" spans="1:9" ht="40.799999999999997">
      <c r="A94" s="345"/>
      <c r="B94" s="322"/>
      <c r="C94" s="114" t="s">
        <v>467</v>
      </c>
      <c r="D94" s="322" t="s">
        <v>470</v>
      </c>
      <c r="E94" s="116" t="s">
        <v>474</v>
      </c>
      <c r="F94" s="115">
        <v>12</v>
      </c>
      <c r="G94" s="195">
        <v>46245</v>
      </c>
      <c r="H94" s="195">
        <v>46293</v>
      </c>
      <c r="I94" s="257"/>
    </row>
    <row r="95" spans="1:9" ht="30.6">
      <c r="A95" s="345"/>
      <c r="B95" s="322"/>
      <c r="C95" s="114" t="s">
        <v>468</v>
      </c>
      <c r="D95" s="322"/>
      <c r="E95" s="116" t="s">
        <v>475</v>
      </c>
      <c r="F95" s="115">
        <v>12</v>
      </c>
      <c r="G95" s="195">
        <v>46245</v>
      </c>
      <c r="H95" s="195">
        <v>46293</v>
      </c>
      <c r="I95" s="257"/>
    </row>
    <row r="96" spans="1:9" ht="30.6">
      <c r="A96" s="345"/>
      <c r="B96" s="322"/>
      <c r="C96" s="114" t="s">
        <v>469</v>
      </c>
      <c r="D96" s="114" t="s">
        <v>472</v>
      </c>
      <c r="E96" s="116" t="s">
        <v>476</v>
      </c>
      <c r="F96" s="115">
        <v>12</v>
      </c>
      <c r="G96" s="195">
        <v>46245</v>
      </c>
      <c r="H96" s="195">
        <v>46293</v>
      </c>
      <c r="I96" s="258"/>
    </row>
    <row r="97" spans="1:9" ht="30.6">
      <c r="A97" s="345"/>
      <c r="B97" s="322" t="s">
        <v>526</v>
      </c>
      <c r="C97" s="114" t="s">
        <v>479</v>
      </c>
      <c r="D97" s="322" t="s">
        <v>482</v>
      </c>
      <c r="E97" s="114" t="s">
        <v>483</v>
      </c>
      <c r="F97" s="115">
        <v>64</v>
      </c>
      <c r="G97" s="195">
        <v>46294</v>
      </c>
      <c r="H97" s="195">
        <v>46307</v>
      </c>
      <c r="I97" s="256" t="s">
        <v>307</v>
      </c>
    </row>
    <row r="98" spans="1:9" ht="30.6">
      <c r="A98" s="345"/>
      <c r="B98" s="322"/>
      <c r="C98" s="114" t="s">
        <v>480</v>
      </c>
      <c r="D98" s="322"/>
      <c r="E98" s="114" t="s">
        <v>484</v>
      </c>
      <c r="F98" s="115">
        <v>64</v>
      </c>
      <c r="G98" s="195">
        <v>46308</v>
      </c>
      <c r="H98" s="195">
        <v>46326</v>
      </c>
      <c r="I98" s="257"/>
    </row>
    <row r="99" spans="1:9" ht="40.799999999999997">
      <c r="A99" s="345"/>
      <c r="B99" s="322"/>
      <c r="C99" s="114" t="s">
        <v>481</v>
      </c>
      <c r="D99" s="322"/>
      <c r="E99" s="114" t="s">
        <v>485</v>
      </c>
      <c r="F99" s="115">
        <v>64</v>
      </c>
      <c r="G99" s="195">
        <v>46327</v>
      </c>
      <c r="H99" s="195">
        <v>46335</v>
      </c>
      <c r="I99" s="258"/>
    </row>
    <row r="100" spans="1:9" ht="30.6">
      <c r="A100" s="345"/>
      <c r="B100" s="322"/>
      <c r="C100" s="114" t="s">
        <v>494</v>
      </c>
      <c r="D100" s="322" t="s">
        <v>496</v>
      </c>
      <c r="E100" s="114" t="s">
        <v>489</v>
      </c>
      <c r="F100" s="115">
        <v>64</v>
      </c>
      <c r="G100" s="195">
        <v>46336</v>
      </c>
      <c r="H100" s="195">
        <v>46358</v>
      </c>
      <c r="I100" s="256" t="s">
        <v>307</v>
      </c>
    </row>
    <row r="101" spans="1:9" ht="30.6">
      <c r="A101" s="345"/>
      <c r="B101" s="322"/>
      <c r="C101" s="114" t="s">
        <v>493</v>
      </c>
      <c r="D101" s="322"/>
      <c r="E101" s="114" t="s">
        <v>490</v>
      </c>
      <c r="F101" s="115">
        <v>64</v>
      </c>
      <c r="G101" s="195">
        <v>46336</v>
      </c>
      <c r="H101" s="195">
        <v>46358</v>
      </c>
      <c r="I101" s="257"/>
    </row>
    <row r="102" spans="1:9" ht="30.6">
      <c r="A102" s="345"/>
      <c r="B102" s="322"/>
      <c r="C102" s="114" t="s">
        <v>492</v>
      </c>
      <c r="D102" s="322"/>
      <c r="E102" s="114" t="s">
        <v>491</v>
      </c>
      <c r="F102" s="115">
        <v>64</v>
      </c>
      <c r="G102" s="195">
        <v>46336</v>
      </c>
      <c r="H102" s="195">
        <v>46358</v>
      </c>
      <c r="I102" s="258"/>
    </row>
    <row r="103" spans="1:9" ht="30.6">
      <c r="A103" s="345"/>
      <c r="B103" s="322"/>
      <c r="C103" s="116" t="s">
        <v>501</v>
      </c>
      <c r="D103" s="322" t="s">
        <v>504</v>
      </c>
      <c r="E103" s="347" t="s">
        <v>506</v>
      </c>
      <c r="F103" s="348">
        <v>8</v>
      </c>
      <c r="G103" s="195">
        <v>46294</v>
      </c>
      <c r="H103" s="195">
        <v>46324</v>
      </c>
      <c r="I103" s="256" t="s">
        <v>508</v>
      </c>
    </row>
    <row r="104" spans="1:9" ht="20.399999999999999">
      <c r="A104" s="345"/>
      <c r="B104" s="322"/>
      <c r="C104" s="116" t="s">
        <v>502</v>
      </c>
      <c r="D104" s="322"/>
      <c r="E104" s="347"/>
      <c r="F104" s="348"/>
      <c r="G104" s="195">
        <v>46294</v>
      </c>
      <c r="H104" s="195">
        <v>46324</v>
      </c>
      <c r="I104" s="257"/>
    </row>
    <row r="105" spans="1:9" ht="30.6">
      <c r="A105" s="345"/>
      <c r="B105" s="322"/>
      <c r="C105" s="116" t="s">
        <v>503</v>
      </c>
      <c r="D105" s="322" t="s">
        <v>505</v>
      </c>
      <c r="E105" s="347" t="s">
        <v>507</v>
      </c>
      <c r="F105" s="348">
        <v>40</v>
      </c>
      <c r="G105" s="195">
        <v>46294</v>
      </c>
      <c r="H105" s="195">
        <v>46324</v>
      </c>
      <c r="I105" s="257"/>
    </row>
    <row r="106" spans="1:9" ht="30.6">
      <c r="A106" s="345"/>
      <c r="B106" s="322"/>
      <c r="C106" s="116" t="s">
        <v>518</v>
      </c>
      <c r="D106" s="322"/>
      <c r="E106" s="347"/>
      <c r="F106" s="348"/>
      <c r="G106" s="195">
        <v>46294</v>
      </c>
      <c r="H106" s="195">
        <v>46324</v>
      </c>
      <c r="I106" s="258"/>
    </row>
    <row r="107" spans="1:9" ht="30.6">
      <c r="A107" s="345"/>
      <c r="B107" s="322" t="s">
        <v>522</v>
      </c>
      <c r="C107" s="322" t="s">
        <v>517</v>
      </c>
      <c r="D107" s="322" t="s">
        <v>516</v>
      </c>
      <c r="E107" s="114" t="s">
        <v>519</v>
      </c>
      <c r="F107" s="115">
        <v>48</v>
      </c>
      <c r="G107" s="195">
        <v>46359</v>
      </c>
      <c r="H107" s="195">
        <v>46463</v>
      </c>
      <c r="I107" s="256" t="s">
        <v>307</v>
      </c>
    </row>
    <row r="108" spans="1:9" ht="30.6">
      <c r="A108" s="345"/>
      <c r="B108" s="322"/>
      <c r="C108" s="322"/>
      <c r="D108" s="322"/>
      <c r="E108" s="114" t="s">
        <v>520</v>
      </c>
      <c r="F108" s="115">
        <v>48</v>
      </c>
      <c r="G108" s="195">
        <v>46359</v>
      </c>
      <c r="H108" s="195">
        <v>46463</v>
      </c>
      <c r="I108" s="257"/>
    </row>
    <row r="109" spans="1:9" ht="40.799999999999997">
      <c r="A109" s="345"/>
      <c r="B109" s="322"/>
      <c r="C109" s="114" t="s">
        <v>515</v>
      </c>
      <c r="D109" s="322" t="s">
        <v>513</v>
      </c>
      <c r="E109" s="114" t="s">
        <v>521</v>
      </c>
      <c r="F109" s="115">
        <v>72</v>
      </c>
      <c r="G109" s="195">
        <v>46359</v>
      </c>
      <c r="H109" s="195">
        <v>46463</v>
      </c>
      <c r="I109" s="257"/>
    </row>
    <row r="110" spans="1:9" ht="30.6">
      <c r="A110" s="345"/>
      <c r="B110" s="322"/>
      <c r="C110" s="114" t="s">
        <v>514</v>
      </c>
      <c r="D110" s="322"/>
      <c r="E110" s="114" t="s">
        <v>529</v>
      </c>
      <c r="F110" s="115">
        <v>72</v>
      </c>
      <c r="G110" s="195">
        <v>46359</v>
      </c>
      <c r="H110" s="195">
        <v>46463</v>
      </c>
      <c r="I110" s="258"/>
    </row>
    <row r="111" spans="1:9" ht="20.399999999999999">
      <c r="A111" s="345"/>
      <c r="B111" s="322"/>
      <c r="C111" s="322" t="s">
        <v>527</v>
      </c>
      <c r="D111" s="322" t="s">
        <v>528</v>
      </c>
      <c r="E111" s="114" t="s">
        <v>530</v>
      </c>
      <c r="F111" s="334">
        <v>48</v>
      </c>
      <c r="G111" s="195">
        <v>46359</v>
      </c>
      <c r="H111" s="195">
        <v>46463</v>
      </c>
      <c r="I111" s="256" t="s">
        <v>45</v>
      </c>
    </row>
    <row r="112" spans="1:9" ht="20.399999999999999">
      <c r="A112" s="345"/>
      <c r="B112" s="322"/>
      <c r="C112" s="322"/>
      <c r="D112" s="322"/>
      <c r="E112" s="114" t="s">
        <v>531</v>
      </c>
      <c r="F112" s="335"/>
      <c r="G112" s="195">
        <v>46359</v>
      </c>
      <c r="H112" s="195">
        <v>46463</v>
      </c>
      <c r="I112" s="257"/>
    </row>
    <row r="113" spans="1:9" ht="21" thickBot="1">
      <c r="A113" s="346"/>
      <c r="B113" s="333"/>
      <c r="C113" s="333"/>
      <c r="D113" s="333"/>
      <c r="E113" s="154" t="s">
        <v>532</v>
      </c>
      <c r="F113" s="336"/>
      <c r="G113" s="196">
        <v>46359</v>
      </c>
      <c r="H113" s="196">
        <v>46463</v>
      </c>
      <c r="I113" s="259"/>
    </row>
    <row r="114" spans="1:9" ht="30.6">
      <c r="A114" s="337" t="s">
        <v>534</v>
      </c>
      <c r="B114" s="340" t="s">
        <v>537</v>
      </c>
      <c r="C114" s="148" t="s">
        <v>544</v>
      </c>
      <c r="D114" s="340" t="s">
        <v>545</v>
      </c>
      <c r="E114" s="148" t="s">
        <v>546</v>
      </c>
      <c r="F114" s="149">
        <v>48</v>
      </c>
      <c r="G114" s="197">
        <v>46464</v>
      </c>
      <c r="H114" s="197">
        <v>46524</v>
      </c>
      <c r="I114" s="260" t="s">
        <v>307</v>
      </c>
    </row>
    <row r="115" spans="1:9" ht="30.6">
      <c r="A115" s="338"/>
      <c r="B115" s="341"/>
      <c r="C115" s="121" t="s">
        <v>543</v>
      </c>
      <c r="D115" s="341"/>
      <c r="E115" s="121" t="s">
        <v>547</v>
      </c>
      <c r="F115" s="122">
        <v>48</v>
      </c>
      <c r="G115" s="198">
        <v>46464</v>
      </c>
      <c r="H115" s="198">
        <v>46524</v>
      </c>
      <c r="I115" s="254"/>
    </row>
    <row r="116" spans="1:9" ht="30.6">
      <c r="A116" s="338"/>
      <c r="B116" s="341"/>
      <c r="C116" s="121" t="s">
        <v>542</v>
      </c>
      <c r="D116" s="341"/>
      <c r="E116" s="121" t="s">
        <v>548</v>
      </c>
      <c r="F116" s="122">
        <v>48</v>
      </c>
      <c r="G116" s="198">
        <v>46464</v>
      </c>
      <c r="H116" s="198">
        <v>46524</v>
      </c>
      <c r="I116" s="261"/>
    </row>
    <row r="117" spans="1:9" ht="30.6">
      <c r="A117" s="338"/>
      <c r="B117" s="341"/>
      <c r="C117" s="341" t="s">
        <v>541</v>
      </c>
      <c r="D117" s="341" t="s">
        <v>552</v>
      </c>
      <c r="E117" s="121" t="s">
        <v>554</v>
      </c>
      <c r="F117" s="122">
        <v>72</v>
      </c>
      <c r="G117" s="198">
        <v>46464</v>
      </c>
      <c r="H117" s="198">
        <v>46524</v>
      </c>
      <c r="I117" s="253" t="s">
        <v>307</v>
      </c>
    </row>
    <row r="118" spans="1:9" ht="20.399999999999999">
      <c r="A118" s="338"/>
      <c r="B118" s="341"/>
      <c r="C118" s="341"/>
      <c r="D118" s="341"/>
      <c r="E118" s="121" t="s">
        <v>555</v>
      </c>
      <c r="F118" s="122">
        <v>72</v>
      </c>
      <c r="G118" s="198">
        <v>46464</v>
      </c>
      <c r="H118" s="198">
        <v>46524</v>
      </c>
      <c r="I118" s="261"/>
    </row>
    <row r="119" spans="1:9" ht="20.399999999999999">
      <c r="A119" s="338"/>
      <c r="B119" s="341"/>
      <c r="C119" s="341" t="s">
        <v>540</v>
      </c>
      <c r="D119" s="341" t="s">
        <v>553</v>
      </c>
      <c r="E119" s="121" t="s">
        <v>556</v>
      </c>
      <c r="F119" s="122">
        <v>16</v>
      </c>
      <c r="G119" s="198">
        <v>46464</v>
      </c>
      <c r="H119" s="198">
        <v>46524</v>
      </c>
      <c r="I119" s="253" t="s">
        <v>873</v>
      </c>
    </row>
    <row r="120" spans="1:9" ht="20.399999999999999">
      <c r="A120" s="338"/>
      <c r="B120" s="341"/>
      <c r="C120" s="341"/>
      <c r="D120" s="341"/>
      <c r="E120" s="121" t="s">
        <v>557</v>
      </c>
      <c r="F120" s="122">
        <v>16</v>
      </c>
      <c r="G120" s="198">
        <v>46464</v>
      </c>
      <c r="H120" s="198">
        <v>46524</v>
      </c>
      <c r="I120" s="254"/>
    </row>
    <row r="121" spans="1:9" ht="20.399999999999999">
      <c r="A121" s="338"/>
      <c r="B121" s="341"/>
      <c r="C121" s="341"/>
      <c r="D121" s="341"/>
      <c r="E121" s="121" t="s">
        <v>558</v>
      </c>
      <c r="F121" s="122">
        <v>16</v>
      </c>
      <c r="G121" s="198">
        <v>46464</v>
      </c>
      <c r="H121" s="198">
        <v>46524</v>
      </c>
      <c r="I121" s="261"/>
    </row>
    <row r="122" spans="1:9" ht="20.399999999999999">
      <c r="A122" s="338"/>
      <c r="B122" s="342" t="s">
        <v>561</v>
      </c>
      <c r="C122" s="342" t="s">
        <v>565</v>
      </c>
      <c r="D122" s="342" t="s">
        <v>576</v>
      </c>
      <c r="E122" s="124" t="s">
        <v>577</v>
      </c>
      <c r="F122" s="122">
        <v>32</v>
      </c>
      <c r="G122" s="198">
        <v>46525</v>
      </c>
      <c r="H122" s="198">
        <v>46565</v>
      </c>
      <c r="I122" s="253" t="s">
        <v>307</v>
      </c>
    </row>
    <row r="123" spans="1:9" ht="20.399999999999999">
      <c r="A123" s="338"/>
      <c r="B123" s="342"/>
      <c r="C123" s="342"/>
      <c r="D123" s="342"/>
      <c r="E123" s="124" t="s">
        <v>578</v>
      </c>
      <c r="F123" s="122">
        <v>32</v>
      </c>
      <c r="G123" s="198">
        <v>46525</v>
      </c>
      <c r="H123" s="198">
        <v>46565</v>
      </c>
      <c r="I123" s="254"/>
    </row>
    <row r="124" spans="1:9" ht="20.399999999999999">
      <c r="A124" s="338"/>
      <c r="B124" s="342"/>
      <c r="C124" s="342"/>
      <c r="D124" s="342"/>
      <c r="E124" s="124" t="s">
        <v>579</v>
      </c>
      <c r="F124" s="122">
        <v>32</v>
      </c>
      <c r="G124" s="198">
        <v>46525</v>
      </c>
      <c r="H124" s="198">
        <v>46565</v>
      </c>
      <c r="I124" s="261"/>
    </row>
    <row r="125" spans="1:9" ht="61.2">
      <c r="A125" s="338"/>
      <c r="B125" s="342"/>
      <c r="C125" s="124" t="s">
        <v>566</v>
      </c>
      <c r="D125" s="124" t="s">
        <v>575</v>
      </c>
      <c r="E125" s="124" t="s">
        <v>580</v>
      </c>
      <c r="F125" s="122">
        <v>12</v>
      </c>
      <c r="G125" s="198">
        <v>46525</v>
      </c>
      <c r="H125" s="198">
        <v>46565</v>
      </c>
      <c r="I125" s="253" t="s">
        <v>878</v>
      </c>
    </row>
    <row r="126" spans="1:9" ht="61.2">
      <c r="A126" s="338"/>
      <c r="B126" s="342"/>
      <c r="C126" s="124" t="s">
        <v>567</v>
      </c>
      <c r="D126" s="124" t="s">
        <v>574</v>
      </c>
      <c r="E126" s="124" t="s">
        <v>581</v>
      </c>
      <c r="F126" s="122">
        <v>12</v>
      </c>
      <c r="G126" s="198">
        <v>46525</v>
      </c>
      <c r="H126" s="198">
        <v>46565</v>
      </c>
      <c r="I126" s="254"/>
    </row>
    <row r="127" spans="1:9" ht="40.799999999999997">
      <c r="A127" s="338"/>
      <c r="B127" s="342"/>
      <c r="C127" s="124" t="s">
        <v>568</v>
      </c>
      <c r="D127" s="124" t="s">
        <v>573</v>
      </c>
      <c r="E127" s="124" t="s">
        <v>582</v>
      </c>
      <c r="F127" s="122">
        <v>12</v>
      </c>
      <c r="G127" s="198">
        <v>46525</v>
      </c>
      <c r="H127" s="198">
        <v>46565</v>
      </c>
      <c r="I127" s="254"/>
    </row>
    <row r="128" spans="1:9" ht="61.2">
      <c r="A128" s="338"/>
      <c r="B128" s="342"/>
      <c r="C128" s="124" t="s">
        <v>569</v>
      </c>
      <c r="D128" s="124" t="s">
        <v>572</v>
      </c>
      <c r="E128" s="124" t="s">
        <v>583</v>
      </c>
      <c r="F128" s="122">
        <v>12</v>
      </c>
      <c r="G128" s="198">
        <v>46525</v>
      </c>
      <c r="H128" s="198">
        <v>46565</v>
      </c>
      <c r="I128" s="261"/>
    </row>
    <row r="129" spans="1:9" ht="20.399999999999999">
      <c r="A129" s="338"/>
      <c r="B129" s="342"/>
      <c r="C129" s="342" t="s">
        <v>570</v>
      </c>
      <c r="D129" s="342" t="s">
        <v>571</v>
      </c>
      <c r="E129" s="124" t="s">
        <v>584</v>
      </c>
      <c r="F129" s="122">
        <v>16</v>
      </c>
      <c r="G129" s="198">
        <v>46525</v>
      </c>
      <c r="H129" s="198">
        <v>46565</v>
      </c>
      <c r="I129" s="253" t="s">
        <v>873</v>
      </c>
    </row>
    <row r="130" spans="1:9" ht="20.399999999999999">
      <c r="A130" s="338"/>
      <c r="B130" s="342"/>
      <c r="C130" s="342"/>
      <c r="D130" s="342"/>
      <c r="E130" s="124" t="s">
        <v>585</v>
      </c>
      <c r="F130" s="122">
        <v>16</v>
      </c>
      <c r="G130" s="198">
        <v>46525</v>
      </c>
      <c r="H130" s="198">
        <v>46565</v>
      </c>
      <c r="I130" s="254"/>
    </row>
    <row r="131" spans="1:9" ht="21" thickBot="1">
      <c r="A131" s="339"/>
      <c r="B131" s="343"/>
      <c r="C131" s="343"/>
      <c r="D131" s="343"/>
      <c r="E131" s="146" t="s">
        <v>586</v>
      </c>
      <c r="F131" s="147">
        <v>16</v>
      </c>
      <c r="G131" s="199">
        <v>46525</v>
      </c>
      <c r="H131" s="199">
        <v>46565</v>
      </c>
      <c r="I131" s="255"/>
    </row>
    <row r="132" spans="1:9">
      <c r="F132" s="6">
        <f>SUM(F15:F131)</f>
        <v>3120</v>
      </c>
    </row>
  </sheetData>
  <autoFilter ref="A13:I14">
    <filterColumn colId="6" showButton="0"/>
  </autoFilter>
  <mergeCells count="134">
    <mergeCell ref="F111:F113"/>
    <mergeCell ref="C111:C113"/>
    <mergeCell ref="D111:D113"/>
    <mergeCell ref="A114:A131"/>
    <mergeCell ref="B114:B121"/>
    <mergeCell ref="C117:C118"/>
    <mergeCell ref="D117:D118"/>
    <mergeCell ref="C119:C121"/>
    <mergeCell ref="D119:D121"/>
    <mergeCell ref="B122:B131"/>
    <mergeCell ref="C122:C124"/>
    <mergeCell ref="D122:D124"/>
    <mergeCell ref="C129:C131"/>
    <mergeCell ref="D129:D131"/>
    <mergeCell ref="A86:A113"/>
    <mergeCell ref="D114:D116"/>
    <mergeCell ref="E103:E104"/>
    <mergeCell ref="F103:F104"/>
    <mergeCell ref="E105:E106"/>
    <mergeCell ref="F105:F106"/>
    <mergeCell ref="D94:D95"/>
    <mergeCell ref="D97:D99"/>
    <mergeCell ref="D100:D102"/>
    <mergeCell ref="D103:D104"/>
    <mergeCell ref="D105:D106"/>
    <mergeCell ref="A46:A85"/>
    <mergeCell ref="B46:B85"/>
    <mergeCell ref="C46:C49"/>
    <mergeCell ref="C54:C59"/>
    <mergeCell ref="D60:D61"/>
    <mergeCell ref="D62:D63"/>
    <mergeCell ref="C80:C85"/>
    <mergeCell ref="C107:C108"/>
    <mergeCell ref="B97:B106"/>
    <mergeCell ref="B86:B96"/>
    <mergeCell ref="B107:B113"/>
    <mergeCell ref="D109:D110"/>
    <mergeCell ref="C60:C61"/>
    <mergeCell ref="C62:C63"/>
    <mergeCell ref="D64:D67"/>
    <mergeCell ref="C68:C69"/>
    <mergeCell ref="C70:C73"/>
    <mergeCell ref="C74:C77"/>
    <mergeCell ref="C78:C79"/>
    <mergeCell ref="D80:D82"/>
    <mergeCell ref="D83:D85"/>
    <mergeCell ref="F64:F65"/>
    <mergeCell ref="D107:D108"/>
    <mergeCell ref="C86:C87"/>
    <mergeCell ref="D48:D49"/>
    <mergeCell ref="D20:D21"/>
    <mergeCell ref="D22:D23"/>
    <mergeCell ref="D46:D47"/>
    <mergeCell ref="D54:D56"/>
    <mergeCell ref="D57:D59"/>
    <mergeCell ref="D86:D88"/>
    <mergeCell ref="C43:C45"/>
    <mergeCell ref="D43:D45"/>
    <mergeCell ref="D32:D34"/>
    <mergeCell ref="C33:C34"/>
    <mergeCell ref="C35:C38"/>
    <mergeCell ref="D35:D36"/>
    <mergeCell ref="D37:D38"/>
    <mergeCell ref="F66:F67"/>
    <mergeCell ref="D68:D69"/>
    <mergeCell ref="D70:D73"/>
    <mergeCell ref="D74:D77"/>
    <mergeCell ref="D78:D79"/>
    <mergeCell ref="E64:E65"/>
    <mergeCell ref="E66:E67"/>
    <mergeCell ref="A20:A45"/>
    <mergeCell ref="B20:B31"/>
    <mergeCell ref="B32:B45"/>
    <mergeCell ref="C20:C23"/>
    <mergeCell ref="A5:I5"/>
    <mergeCell ref="A1:A4"/>
    <mergeCell ref="B1:I1"/>
    <mergeCell ref="B2:I2"/>
    <mergeCell ref="B3:I3"/>
    <mergeCell ref="B4:I4"/>
    <mergeCell ref="A6:I6"/>
    <mergeCell ref="C7:I7"/>
    <mergeCell ref="C10:I10"/>
    <mergeCell ref="A7:B7"/>
    <mergeCell ref="A10:B10"/>
    <mergeCell ref="E13:E14"/>
    <mergeCell ref="A12:I12"/>
    <mergeCell ref="F13:F14"/>
    <mergeCell ref="A11:B11"/>
    <mergeCell ref="A8:B8"/>
    <mergeCell ref="C8:I8"/>
    <mergeCell ref="A9:B9"/>
    <mergeCell ref="C9:I9"/>
    <mergeCell ref="A15:A19"/>
    <mergeCell ref="B15:B19"/>
    <mergeCell ref="C11:I11"/>
    <mergeCell ref="I13:I14"/>
    <mergeCell ref="G13:H13"/>
    <mergeCell ref="A13:A14"/>
    <mergeCell ref="B13:B14"/>
    <mergeCell ref="C13:C14"/>
    <mergeCell ref="D13:D14"/>
    <mergeCell ref="C15:C19"/>
    <mergeCell ref="D18:D19"/>
    <mergeCell ref="I15:I19"/>
    <mergeCell ref="F18:F19"/>
    <mergeCell ref="I20:I23"/>
    <mergeCell ref="I24:I27"/>
    <mergeCell ref="I28:I31"/>
    <mergeCell ref="I32:I34"/>
    <mergeCell ref="I35:I38"/>
    <mergeCell ref="I39:I42"/>
    <mergeCell ref="I43:I45"/>
    <mergeCell ref="I46:I49"/>
    <mergeCell ref="I50:I53"/>
    <mergeCell ref="I54:I59"/>
    <mergeCell ref="I60:I63"/>
    <mergeCell ref="I64:I67"/>
    <mergeCell ref="I68:I79"/>
    <mergeCell ref="I80:I85"/>
    <mergeCell ref="I86:I88"/>
    <mergeCell ref="I89:I92"/>
    <mergeCell ref="I93:I96"/>
    <mergeCell ref="I97:I99"/>
    <mergeCell ref="I129:I131"/>
    <mergeCell ref="I100:I102"/>
    <mergeCell ref="I103:I106"/>
    <mergeCell ref="I107:I110"/>
    <mergeCell ref="I111:I113"/>
    <mergeCell ref="I114:I116"/>
    <mergeCell ref="I117:I118"/>
    <mergeCell ref="I119:I121"/>
    <mergeCell ref="I122:I124"/>
    <mergeCell ref="I125:I128"/>
  </mergeCells>
  <pageMargins left="0.25" right="0.25" top="0.16666666666666666" bottom="0.75" header="0.3" footer="0.3"/>
  <pageSetup paperSize="8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topLeftCell="B1" zoomScaleNormal="100" workbookViewId="0">
      <pane ySplit="1" topLeftCell="A32" activePane="bottomLeft" state="frozen"/>
      <selection pane="bottomLeft" activeCell="D38" sqref="D38"/>
    </sheetView>
  </sheetViews>
  <sheetFormatPr baseColWidth="10" defaultColWidth="11.44140625" defaultRowHeight="10.199999999999999"/>
  <cols>
    <col min="1" max="1" width="13.6640625" style="11" customWidth="1"/>
    <col min="2" max="2" width="16.5546875" style="12" customWidth="1"/>
    <col min="3" max="3" width="18.88671875" style="12" customWidth="1"/>
    <col min="4" max="4" width="20.33203125" style="12" customWidth="1"/>
    <col min="5" max="5" width="20.88671875" style="12" customWidth="1"/>
    <col min="6" max="6" width="9.88671875" style="11" customWidth="1"/>
    <col min="7" max="7" width="19.109375" style="12" customWidth="1"/>
    <col min="8" max="9" width="13.33203125" style="11" customWidth="1"/>
    <col min="10" max="10" width="11" style="11" customWidth="1"/>
    <col min="11" max="11" width="15.88671875" style="11" customWidth="1"/>
    <col min="12" max="12" width="14.6640625" style="11" customWidth="1"/>
    <col min="13" max="13" width="8.5546875" style="11" customWidth="1"/>
    <col min="14" max="16384" width="11.44140625" style="11"/>
  </cols>
  <sheetData>
    <row r="1" spans="1:13" ht="40.5" customHeight="1">
      <c r="A1" s="54" t="s">
        <v>22</v>
      </c>
      <c r="B1" s="54" t="s">
        <v>50</v>
      </c>
      <c r="C1" s="54" t="s">
        <v>51</v>
      </c>
      <c r="D1" s="54" t="s">
        <v>24</v>
      </c>
      <c r="E1" s="54" t="s">
        <v>52</v>
      </c>
      <c r="F1" s="54" t="s">
        <v>53</v>
      </c>
      <c r="G1" s="54" t="s">
        <v>26</v>
      </c>
      <c r="H1" s="54" t="s">
        <v>29</v>
      </c>
      <c r="I1" s="55" t="s">
        <v>54</v>
      </c>
      <c r="J1" s="55" t="s">
        <v>55</v>
      </c>
      <c r="K1" s="55" t="s">
        <v>56</v>
      </c>
      <c r="L1" s="55" t="s">
        <v>57</v>
      </c>
      <c r="M1" s="55" t="s">
        <v>58</v>
      </c>
    </row>
    <row r="2" spans="1:13" ht="20.399999999999999">
      <c r="A2" s="374" t="s">
        <v>32</v>
      </c>
      <c r="B2" s="375" t="s">
        <v>33</v>
      </c>
      <c r="C2" s="374" t="s">
        <v>663</v>
      </c>
      <c r="D2" s="374" t="s">
        <v>879</v>
      </c>
      <c r="E2" s="143" t="s">
        <v>34</v>
      </c>
      <c r="F2" s="140">
        <v>12</v>
      </c>
      <c r="G2" s="143" t="s">
        <v>35</v>
      </c>
      <c r="H2" s="360" t="s">
        <v>47</v>
      </c>
      <c r="I2" s="125" t="s">
        <v>32</v>
      </c>
      <c r="J2" s="125" t="s">
        <v>33</v>
      </c>
      <c r="K2" s="125" t="s">
        <v>257</v>
      </c>
      <c r="L2" s="126" t="s">
        <v>59</v>
      </c>
      <c r="M2" s="125" t="s">
        <v>60</v>
      </c>
    </row>
    <row r="3" spans="1:13" ht="30.6">
      <c r="A3" s="374"/>
      <c r="B3" s="375"/>
      <c r="C3" s="374"/>
      <c r="D3" s="374"/>
      <c r="E3" s="143" t="s">
        <v>36</v>
      </c>
      <c r="F3" s="140">
        <v>12</v>
      </c>
      <c r="G3" s="143" t="s">
        <v>37</v>
      </c>
      <c r="H3" s="361"/>
      <c r="I3" s="125" t="s">
        <v>32</v>
      </c>
      <c r="J3" s="125" t="s">
        <v>33</v>
      </c>
      <c r="K3" s="125" t="s">
        <v>257</v>
      </c>
      <c r="L3" s="126" t="s">
        <v>59</v>
      </c>
      <c r="M3" s="125" t="s">
        <v>60</v>
      </c>
    </row>
    <row r="4" spans="1:13" ht="20.399999999999999">
      <c r="A4" s="374"/>
      <c r="B4" s="375"/>
      <c r="C4" s="374"/>
      <c r="D4" s="374"/>
      <c r="E4" s="143" t="s">
        <v>38</v>
      </c>
      <c r="F4" s="140">
        <v>12</v>
      </c>
      <c r="G4" s="143" t="s">
        <v>39</v>
      </c>
      <c r="H4" s="361"/>
      <c r="I4" s="125" t="s">
        <v>32</v>
      </c>
      <c r="J4" s="125" t="s">
        <v>33</v>
      </c>
      <c r="K4" s="125" t="s">
        <v>257</v>
      </c>
      <c r="L4" s="126" t="s">
        <v>59</v>
      </c>
      <c r="M4" s="125" t="s">
        <v>60</v>
      </c>
    </row>
    <row r="5" spans="1:13" ht="20.399999999999999">
      <c r="A5" s="374"/>
      <c r="B5" s="375"/>
      <c r="C5" s="374"/>
      <c r="D5" s="374"/>
      <c r="E5" s="376" t="s">
        <v>40</v>
      </c>
      <c r="F5" s="377">
        <v>12</v>
      </c>
      <c r="G5" s="143" t="s">
        <v>41</v>
      </c>
      <c r="H5" s="361"/>
      <c r="I5" s="125" t="s">
        <v>32</v>
      </c>
      <c r="J5" s="125" t="s">
        <v>33</v>
      </c>
      <c r="K5" s="125" t="s">
        <v>257</v>
      </c>
      <c r="L5" s="126" t="s">
        <v>59</v>
      </c>
      <c r="M5" s="125" t="s">
        <v>60</v>
      </c>
    </row>
    <row r="6" spans="1:13" ht="20.399999999999999">
      <c r="A6" s="374"/>
      <c r="B6" s="375"/>
      <c r="C6" s="374"/>
      <c r="D6" s="374"/>
      <c r="E6" s="376"/>
      <c r="F6" s="377"/>
      <c r="G6" s="143" t="s">
        <v>42</v>
      </c>
      <c r="H6" s="362"/>
      <c r="I6" s="125" t="s">
        <v>32</v>
      </c>
      <c r="J6" s="125" t="s">
        <v>33</v>
      </c>
      <c r="K6" s="125" t="s">
        <v>257</v>
      </c>
      <c r="L6" s="126" t="s">
        <v>59</v>
      </c>
      <c r="M6" s="125" t="s">
        <v>60</v>
      </c>
    </row>
    <row r="7" spans="1:13" ht="51">
      <c r="A7" s="380" t="s">
        <v>43</v>
      </c>
      <c r="B7" s="380" t="s">
        <v>258</v>
      </c>
      <c r="C7" s="382" t="s">
        <v>259</v>
      </c>
      <c r="D7" s="381" t="s">
        <v>260</v>
      </c>
      <c r="E7" s="381" t="s">
        <v>261</v>
      </c>
      <c r="F7" s="141">
        <v>48</v>
      </c>
      <c r="G7" s="110" t="s">
        <v>262</v>
      </c>
      <c r="H7" s="363" t="s">
        <v>263</v>
      </c>
      <c r="I7" s="108" t="s">
        <v>43</v>
      </c>
      <c r="J7" s="108" t="s">
        <v>61</v>
      </c>
      <c r="K7" s="106" t="s">
        <v>597</v>
      </c>
      <c r="L7" s="106" t="s">
        <v>264</v>
      </c>
      <c r="M7" s="106" t="s">
        <v>62</v>
      </c>
    </row>
    <row r="8" spans="1:13" ht="51">
      <c r="A8" s="380"/>
      <c r="B8" s="380"/>
      <c r="C8" s="383"/>
      <c r="D8" s="381"/>
      <c r="E8" s="381"/>
      <c r="F8" s="141">
        <v>48</v>
      </c>
      <c r="G8" s="110" t="s">
        <v>265</v>
      </c>
      <c r="H8" s="364"/>
      <c r="I8" s="108" t="s">
        <v>43</v>
      </c>
      <c r="J8" s="108" t="s">
        <v>61</v>
      </c>
      <c r="K8" s="106" t="s">
        <v>597</v>
      </c>
      <c r="L8" s="106" t="s">
        <v>264</v>
      </c>
      <c r="M8" s="106" t="s">
        <v>62</v>
      </c>
    </row>
    <row r="9" spans="1:13" ht="51">
      <c r="A9" s="380"/>
      <c r="B9" s="380"/>
      <c r="C9" s="383"/>
      <c r="D9" s="381"/>
      <c r="E9" s="381" t="s">
        <v>266</v>
      </c>
      <c r="F9" s="141">
        <v>72</v>
      </c>
      <c r="G9" s="110" t="s">
        <v>267</v>
      </c>
      <c r="H9" s="364"/>
      <c r="I9" s="108" t="s">
        <v>43</v>
      </c>
      <c r="J9" s="108" t="s">
        <v>61</v>
      </c>
      <c r="K9" s="106" t="s">
        <v>597</v>
      </c>
      <c r="L9" s="106" t="s">
        <v>264</v>
      </c>
      <c r="M9" s="106" t="s">
        <v>62</v>
      </c>
    </row>
    <row r="10" spans="1:13" ht="51">
      <c r="A10" s="380"/>
      <c r="B10" s="380"/>
      <c r="C10" s="383"/>
      <c r="D10" s="381"/>
      <c r="E10" s="381"/>
      <c r="F10" s="127">
        <v>72</v>
      </c>
      <c r="G10" s="110" t="s">
        <v>268</v>
      </c>
      <c r="H10" s="364"/>
      <c r="I10" s="108" t="s">
        <v>43</v>
      </c>
      <c r="J10" s="108" t="s">
        <v>61</v>
      </c>
      <c r="K10" s="106" t="s">
        <v>597</v>
      </c>
      <c r="L10" s="106" t="s">
        <v>264</v>
      </c>
      <c r="M10" s="106" t="s">
        <v>62</v>
      </c>
    </row>
    <row r="11" spans="1:13" ht="71.400000000000006">
      <c r="A11" s="380"/>
      <c r="B11" s="380"/>
      <c r="C11" s="382" t="s">
        <v>271</v>
      </c>
      <c r="D11" s="110" t="s">
        <v>659</v>
      </c>
      <c r="E11" s="110" t="s">
        <v>660</v>
      </c>
      <c r="F11" s="127">
        <v>12</v>
      </c>
      <c r="G11" s="144" t="s">
        <v>661</v>
      </c>
      <c r="H11" s="363" t="s">
        <v>269</v>
      </c>
      <c r="I11" s="108" t="s">
        <v>43</v>
      </c>
      <c r="J11" s="108" t="s">
        <v>61</v>
      </c>
      <c r="K11" s="106" t="s">
        <v>602</v>
      </c>
      <c r="L11" s="106" t="s">
        <v>270</v>
      </c>
      <c r="M11" s="106" t="s">
        <v>62</v>
      </c>
    </row>
    <row r="12" spans="1:13" ht="61.2">
      <c r="A12" s="380"/>
      <c r="B12" s="380"/>
      <c r="C12" s="383"/>
      <c r="D12" s="110" t="s">
        <v>272</v>
      </c>
      <c r="E12" s="110" t="s">
        <v>273</v>
      </c>
      <c r="F12" s="127">
        <v>12</v>
      </c>
      <c r="G12" s="144" t="s">
        <v>274</v>
      </c>
      <c r="H12" s="364"/>
      <c r="I12" s="108" t="s">
        <v>43</v>
      </c>
      <c r="J12" s="108" t="s">
        <v>61</v>
      </c>
      <c r="K12" s="106" t="s">
        <v>602</v>
      </c>
      <c r="L12" s="106" t="s">
        <v>275</v>
      </c>
      <c r="M12" s="106" t="s">
        <v>62</v>
      </c>
    </row>
    <row r="13" spans="1:13" ht="61.2">
      <c r="A13" s="380"/>
      <c r="B13" s="380"/>
      <c r="C13" s="383"/>
      <c r="D13" s="110" t="s">
        <v>276</v>
      </c>
      <c r="E13" s="110" t="s">
        <v>277</v>
      </c>
      <c r="F13" s="127">
        <v>12</v>
      </c>
      <c r="G13" s="144" t="s">
        <v>278</v>
      </c>
      <c r="H13" s="364"/>
      <c r="I13" s="108" t="s">
        <v>43</v>
      </c>
      <c r="J13" s="108" t="s">
        <v>61</v>
      </c>
      <c r="K13" s="106" t="s">
        <v>602</v>
      </c>
      <c r="L13" s="106" t="s">
        <v>279</v>
      </c>
      <c r="M13" s="106" t="s">
        <v>62</v>
      </c>
    </row>
    <row r="14" spans="1:13" ht="51">
      <c r="A14" s="380"/>
      <c r="B14" s="380"/>
      <c r="C14" s="384"/>
      <c r="D14" s="110" t="s">
        <v>280</v>
      </c>
      <c r="E14" s="110" t="s">
        <v>281</v>
      </c>
      <c r="F14" s="127">
        <v>12</v>
      </c>
      <c r="G14" s="110" t="s">
        <v>282</v>
      </c>
      <c r="H14" s="365"/>
      <c r="I14" s="108" t="s">
        <v>43</v>
      </c>
      <c r="J14" s="108" t="s">
        <v>61</v>
      </c>
      <c r="K14" s="106" t="s">
        <v>602</v>
      </c>
      <c r="L14" s="106" t="s">
        <v>283</v>
      </c>
      <c r="M14" s="106" t="s">
        <v>62</v>
      </c>
    </row>
    <row r="15" spans="1:13" ht="71.400000000000006">
      <c r="A15" s="380"/>
      <c r="B15" s="380"/>
      <c r="C15" s="381" t="s">
        <v>284</v>
      </c>
      <c r="D15" s="110" t="s">
        <v>285</v>
      </c>
      <c r="E15" s="110" t="s">
        <v>286</v>
      </c>
      <c r="F15" s="127">
        <v>12</v>
      </c>
      <c r="G15" s="144" t="s">
        <v>287</v>
      </c>
      <c r="H15" s="363" t="s">
        <v>288</v>
      </c>
      <c r="I15" s="108" t="s">
        <v>43</v>
      </c>
      <c r="J15" s="108" t="s">
        <v>61</v>
      </c>
      <c r="K15" s="106" t="s">
        <v>606</v>
      </c>
      <c r="L15" s="106" t="s">
        <v>289</v>
      </c>
      <c r="M15" s="106" t="s">
        <v>62</v>
      </c>
    </row>
    <row r="16" spans="1:13" ht="81.599999999999994">
      <c r="A16" s="380"/>
      <c r="B16" s="380"/>
      <c r="C16" s="381"/>
      <c r="D16" s="110" t="s">
        <v>290</v>
      </c>
      <c r="E16" s="110" t="s">
        <v>291</v>
      </c>
      <c r="F16" s="127">
        <v>12</v>
      </c>
      <c r="G16" s="144" t="s">
        <v>292</v>
      </c>
      <c r="H16" s="364"/>
      <c r="I16" s="108" t="s">
        <v>43</v>
      </c>
      <c r="J16" s="108" t="s">
        <v>61</v>
      </c>
      <c r="K16" s="106" t="s">
        <v>606</v>
      </c>
      <c r="L16" s="106" t="s">
        <v>293</v>
      </c>
      <c r="M16" s="106" t="s">
        <v>62</v>
      </c>
    </row>
    <row r="17" spans="1:14" ht="81.599999999999994">
      <c r="A17" s="380"/>
      <c r="B17" s="380"/>
      <c r="C17" s="381"/>
      <c r="D17" s="110" t="s">
        <v>294</v>
      </c>
      <c r="E17" s="110" t="s">
        <v>295</v>
      </c>
      <c r="F17" s="127">
        <v>12</v>
      </c>
      <c r="G17" s="144" t="s">
        <v>296</v>
      </c>
      <c r="H17" s="364"/>
      <c r="I17" s="108" t="s">
        <v>43</v>
      </c>
      <c r="J17" s="108" t="s">
        <v>61</v>
      </c>
      <c r="K17" s="106" t="s">
        <v>606</v>
      </c>
      <c r="L17" s="106" t="s">
        <v>297</v>
      </c>
      <c r="M17" s="106" t="s">
        <v>62</v>
      </c>
    </row>
    <row r="18" spans="1:14" ht="71.400000000000006">
      <c r="A18" s="380"/>
      <c r="B18" s="380"/>
      <c r="C18" s="381"/>
      <c r="D18" s="110" t="s">
        <v>298</v>
      </c>
      <c r="E18" s="110" t="s">
        <v>299</v>
      </c>
      <c r="F18" s="127">
        <v>12</v>
      </c>
      <c r="G18" s="110" t="s">
        <v>300</v>
      </c>
      <c r="H18" s="365"/>
      <c r="I18" s="108" t="s">
        <v>43</v>
      </c>
      <c r="J18" s="108" t="s">
        <v>61</v>
      </c>
      <c r="K18" s="106" t="s">
        <v>606</v>
      </c>
      <c r="L18" s="106" t="s">
        <v>301</v>
      </c>
      <c r="M18" s="106" t="s">
        <v>62</v>
      </c>
    </row>
    <row r="19" spans="1:14" ht="40.799999999999997">
      <c r="A19" s="380"/>
      <c r="B19" s="380" t="s">
        <v>302</v>
      </c>
      <c r="C19" s="379" t="s">
        <v>303</v>
      </c>
      <c r="D19" s="230" t="s">
        <v>304</v>
      </c>
      <c r="E19" s="379" t="s">
        <v>305</v>
      </c>
      <c r="F19" s="231">
        <v>32</v>
      </c>
      <c r="G19" s="230" t="s">
        <v>306</v>
      </c>
      <c r="H19" s="366" t="s">
        <v>307</v>
      </c>
      <c r="I19" s="232" t="s">
        <v>43</v>
      </c>
      <c r="J19" s="232" t="s">
        <v>63</v>
      </c>
      <c r="K19" s="233" t="s">
        <v>599</v>
      </c>
      <c r="L19" s="233" t="s">
        <v>308</v>
      </c>
      <c r="M19" s="233" t="s">
        <v>64</v>
      </c>
      <c r="N19" s="11" t="s">
        <v>880</v>
      </c>
    </row>
    <row r="20" spans="1:14" ht="51">
      <c r="A20" s="380"/>
      <c r="B20" s="380"/>
      <c r="C20" s="379"/>
      <c r="D20" s="379" t="s">
        <v>309</v>
      </c>
      <c r="E20" s="379"/>
      <c r="F20" s="231">
        <v>32</v>
      </c>
      <c r="G20" s="230" t="s">
        <v>310</v>
      </c>
      <c r="H20" s="367"/>
      <c r="I20" s="232" t="s">
        <v>43</v>
      </c>
      <c r="J20" s="232" t="s">
        <v>63</v>
      </c>
      <c r="K20" s="233" t="s">
        <v>599</v>
      </c>
      <c r="L20" s="233" t="s">
        <v>311</v>
      </c>
      <c r="M20" s="233" t="s">
        <v>64</v>
      </c>
    </row>
    <row r="21" spans="1:14" ht="51">
      <c r="A21" s="380"/>
      <c r="B21" s="380"/>
      <c r="C21" s="379"/>
      <c r="D21" s="379"/>
      <c r="E21" s="379"/>
      <c r="F21" s="231">
        <v>32</v>
      </c>
      <c r="G21" s="230" t="s">
        <v>312</v>
      </c>
      <c r="H21" s="368"/>
      <c r="I21" s="232" t="s">
        <v>43</v>
      </c>
      <c r="J21" s="232" t="s">
        <v>63</v>
      </c>
      <c r="K21" s="233" t="s">
        <v>599</v>
      </c>
      <c r="L21" s="233" t="s">
        <v>311</v>
      </c>
      <c r="M21" s="233" t="s">
        <v>64</v>
      </c>
    </row>
    <row r="22" spans="1:14" ht="40.799999999999997">
      <c r="A22" s="380"/>
      <c r="B22" s="380"/>
      <c r="C22" s="387" t="s">
        <v>317</v>
      </c>
      <c r="D22" s="386" t="s">
        <v>313</v>
      </c>
      <c r="E22" s="386" t="s">
        <v>314</v>
      </c>
      <c r="F22" s="225">
        <v>72</v>
      </c>
      <c r="G22" s="226" t="s">
        <v>315</v>
      </c>
      <c r="H22" s="369" t="s">
        <v>307</v>
      </c>
      <c r="I22" s="227" t="s">
        <v>43</v>
      </c>
      <c r="J22" s="227" t="s">
        <v>63</v>
      </c>
      <c r="K22" s="224" t="s">
        <v>597</v>
      </c>
      <c r="L22" s="224" t="s">
        <v>316</v>
      </c>
      <c r="M22" s="224" t="s">
        <v>64</v>
      </c>
    </row>
    <row r="23" spans="1:14" ht="40.799999999999997">
      <c r="A23" s="380"/>
      <c r="B23" s="380"/>
      <c r="C23" s="388"/>
      <c r="D23" s="386"/>
      <c r="E23" s="386"/>
      <c r="F23" s="225">
        <v>72</v>
      </c>
      <c r="G23" s="226" t="s">
        <v>318</v>
      </c>
      <c r="H23" s="370"/>
      <c r="I23" s="227" t="s">
        <v>43</v>
      </c>
      <c r="J23" s="227" t="s">
        <v>63</v>
      </c>
      <c r="K23" s="224" t="s">
        <v>597</v>
      </c>
      <c r="L23" s="224" t="s">
        <v>316</v>
      </c>
      <c r="M23" s="224" t="s">
        <v>64</v>
      </c>
    </row>
    <row r="24" spans="1:14" ht="40.799999999999997">
      <c r="A24" s="380"/>
      <c r="B24" s="380"/>
      <c r="C24" s="388"/>
      <c r="D24" s="386"/>
      <c r="E24" s="386" t="s">
        <v>319</v>
      </c>
      <c r="F24" s="225">
        <v>48</v>
      </c>
      <c r="G24" s="226" t="s">
        <v>320</v>
      </c>
      <c r="H24" s="370"/>
      <c r="I24" s="227" t="s">
        <v>43</v>
      </c>
      <c r="J24" s="227" t="s">
        <v>63</v>
      </c>
      <c r="K24" s="224" t="s">
        <v>597</v>
      </c>
      <c r="L24" s="224" t="s">
        <v>316</v>
      </c>
      <c r="M24" s="224" t="s">
        <v>64</v>
      </c>
    </row>
    <row r="25" spans="1:14" ht="40.799999999999997">
      <c r="A25" s="380"/>
      <c r="B25" s="380"/>
      <c r="C25" s="389"/>
      <c r="D25" s="386"/>
      <c r="E25" s="386"/>
      <c r="F25" s="228">
        <v>48</v>
      </c>
      <c r="G25" s="226" t="s">
        <v>321</v>
      </c>
      <c r="H25" s="371"/>
      <c r="I25" s="227" t="s">
        <v>43</v>
      </c>
      <c r="J25" s="227" t="s">
        <v>63</v>
      </c>
      <c r="K25" s="224" t="s">
        <v>597</v>
      </c>
      <c r="L25" s="224" t="s">
        <v>316</v>
      </c>
      <c r="M25" s="224" t="s">
        <v>64</v>
      </c>
    </row>
    <row r="26" spans="1:14" ht="61.2">
      <c r="A26" s="380"/>
      <c r="B26" s="380"/>
      <c r="C26" s="381" t="s">
        <v>322</v>
      </c>
      <c r="D26" s="110" t="s">
        <v>323</v>
      </c>
      <c r="E26" s="110" t="s">
        <v>324</v>
      </c>
      <c r="F26" s="127">
        <v>12</v>
      </c>
      <c r="G26" s="144" t="s">
        <v>325</v>
      </c>
      <c r="H26" s="363" t="s">
        <v>326</v>
      </c>
      <c r="I26" s="108" t="s">
        <v>43</v>
      </c>
      <c r="J26" s="108" t="s">
        <v>63</v>
      </c>
      <c r="K26" s="106" t="s">
        <v>608</v>
      </c>
      <c r="L26" s="106" t="s">
        <v>327</v>
      </c>
      <c r="M26" s="106" t="s">
        <v>64</v>
      </c>
    </row>
    <row r="27" spans="1:14" ht="61.2">
      <c r="A27" s="380"/>
      <c r="B27" s="380"/>
      <c r="C27" s="381"/>
      <c r="D27" s="110" t="s">
        <v>328</v>
      </c>
      <c r="E27" s="110" t="s">
        <v>329</v>
      </c>
      <c r="F27" s="127">
        <v>12</v>
      </c>
      <c r="G27" s="144" t="s">
        <v>330</v>
      </c>
      <c r="H27" s="364"/>
      <c r="I27" s="108" t="s">
        <v>43</v>
      </c>
      <c r="J27" s="108" t="s">
        <v>63</v>
      </c>
      <c r="K27" s="106" t="s">
        <v>608</v>
      </c>
      <c r="L27" s="106" t="s">
        <v>331</v>
      </c>
      <c r="M27" s="106" t="s">
        <v>64</v>
      </c>
    </row>
    <row r="28" spans="1:14" ht="51">
      <c r="A28" s="380"/>
      <c r="B28" s="380"/>
      <c r="C28" s="381"/>
      <c r="D28" s="144" t="s">
        <v>332</v>
      </c>
      <c r="E28" s="110" t="s">
        <v>333</v>
      </c>
      <c r="F28" s="127">
        <v>12</v>
      </c>
      <c r="G28" s="144" t="s">
        <v>334</v>
      </c>
      <c r="H28" s="364"/>
      <c r="I28" s="108" t="s">
        <v>43</v>
      </c>
      <c r="J28" s="108" t="s">
        <v>63</v>
      </c>
      <c r="K28" s="106" t="s">
        <v>608</v>
      </c>
      <c r="L28" s="106" t="s">
        <v>335</v>
      </c>
      <c r="M28" s="106" t="s">
        <v>64</v>
      </c>
    </row>
    <row r="29" spans="1:14" ht="61.2">
      <c r="A29" s="380"/>
      <c r="B29" s="380"/>
      <c r="C29" s="381"/>
      <c r="D29" s="110" t="s">
        <v>336</v>
      </c>
      <c r="E29" s="110" t="s">
        <v>337</v>
      </c>
      <c r="F29" s="127">
        <v>12</v>
      </c>
      <c r="G29" s="144" t="s">
        <v>338</v>
      </c>
      <c r="H29" s="365"/>
      <c r="I29" s="108" t="s">
        <v>43</v>
      </c>
      <c r="J29" s="108" t="s">
        <v>63</v>
      </c>
      <c r="K29" s="106" t="s">
        <v>608</v>
      </c>
      <c r="L29" s="106" t="s">
        <v>339</v>
      </c>
      <c r="M29" s="106" t="s">
        <v>64</v>
      </c>
    </row>
    <row r="30" spans="1:14" ht="30.6">
      <c r="A30" s="380"/>
      <c r="B30" s="380"/>
      <c r="C30" s="381" t="s">
        <v>340</v>
      </c>
      <c r="D30" s="381" t="s">
        <v>341</v>
      </c>
      <c r="E30" s="381" t="s">
        <v>342</v>
      </c>
      <c r="F30" s="127">
        <v>16</v>
      </c>
      <c r="G30" s="110" t="s">
        <v>343</v>
      </c>
      <c r="H30" s="363" t="s">
        <v>45</v>
      </c>
      <c r="I30" s="108" t="s">
        <v>43</v>
      </c>
      <c r="J30" s="108" t="s">
        <v>63</v>
      </c>
      <c r="K30" s="106" t="s">
        <v>610</v>
      </c>
      <c r="L30" s="106" t="s">
        <v>344</v>
      </c>
      <c r="M30" s="106" t="s">
        <v>64</v>
      </c>
    </row>
    <row r="31" spans="1:14" ht="30.6">
      <c r="A31" s="380"/>
      <c r="B31" s="380"/>
      <c r="C31" s="381"/>
      <c r="D31" s="381"/>
      <c r="E31" s="381"/>
      <c r="F31" s="127">
        <v>16</v>
      </c>
      <c r="G31" s="110" t="s">
        <v>345</v>
      </c>
      <c r="H31" s="364"/>
      <c r="I31" s="108" t="s">
        <v>43</v>
      </c>
      <c r="J31" s="108" t="s">
        <v>63</v>
      </c>
      <c r="K31" s="106" t="s">
        <v>610</v>
      </c>
      <c r="L31" s="106" t="s">
        <v>344</v>
      </c>
      <c r="M31" s="106" t="s">
        <v>64</v>
      </c>
    </row>
    <row r="32" spans="1:14" ht="30.6">
      <c r="A32" s="380"/>
      <c r="B32" s="380"/>
      <c r="C32" s="381"/>
      <c r="D32" s="381"/>
      <c r="E32" s="381"/>
      <c r="F32" s="127">
        <v>16</v>
      </c>
      <c r="G32" s="110" t="s">
        <v>346</v>
      </c>
      <c r="H32" s="365"/>
      <c r="I32" s="108" t="s">
        <v>43</v>
      </c>
      <c r="J32" s="108" t="s">
        <v>63</v>
      </c>
      <c r="K32" s="106" t="s">
        <v>610</v>
      </c>
      <c r="L32" s="106" t="s">
        <v>347</v>
      </c>
      <c r="M32" s="106" t="s">
        <v>64</v>
      </c>
    </row>
    <row r="33" spans="1:13" ht="40.799999999999997">
      <c r="A33" s="378" t="s">
        <v>44</v>
      </c>
      <c r="B33" s="378" t="s">
        <v>349</v>
      </c>
      <c r="C33" s="378" t="s">
        <v>350</v>
      </c>
      <c r="D33" s="378" t="s">
        <v>351</v>
      </c>
      <c r="E33" s="378" t="s">
        <v>352</v>
      </c>
      <c r="F33" s="138">
        <v>48</v>
      </c>
      <c r="G33" s="111" t="s">
        <v>354</v>
      </c>
      <c r="H33" s="357" t="s">
        <v>307</v>
      </c>
      <c r="I33" s="133" t="s">
        <v>44</v>
      </c>
      <c r="J33" s="133" t="s">
        <v>67</v>
      </c>
      <c r="K33" s="133" t="s">
        <v>597</v>
      </c>
      <c r="L33" s="133" t="s">
        <v>372</v>
      </c>
      <c r="M33" s="133" t="s">
        <v>65</v>
      </c>
    </row>
    <row r="34" spans="1:13" ht="40.799999999999997">
      <c r="A34" s="378"/>
      <c r="B34" s="378"/>
      <c r="C34" s="378"/>
      <c r="D34" s="378"/>
      <c r="E34" s="378"/>
      <c r="F34" s="138">
        <v>48</v>
      </c>
      <c r="G34" s="111" t="s">
        <v>355</v>
      </c>
      <c r="H34" s="358"/>
      <c r="I34" s="133" t="s">
        <v>44</v>
      </c>
      <c r="J34" s="133" t="s">
        <v>67</v>
      </c>
      <c r="K34" s="133" t="s">
        <v>597</v>
      </c>
      <c r="L34" s="133" t="s">
        <v>372</v>
      </c>
      <c r="M34" s="133" t="s">
        <v>65</v>
      </c>
    </row>
    <row r="35" spans="1:13" ht="30.6">
      <c r="A35" s="378"/>
      <c r="B35" s="378"/>
      <c r="C35" s="378"/>
      <c r="D35" s="378"/>
      <c r="E35" s="378" t="s">
        <v>353</v>
      </c>
      <c r="F35" s="138">
        <v>72</v>
      </c>
      <c r="G35" s="111" t="s">
        <v>356</v>
      </c>
      <c r="H35" s="358"/>
      <c r="I35" s="133" t="s">
        <v>44</v>
      </c>
      <c r="J35" s="133" t="s">
        <v>67</v>
      </c>
      <c r="K35" s="133" t="s">
        <v>597</v>
      </c>
      <c r="L35" s="133" t="s">
        <v>372</v>
      </c>
      <c r="M35" s="133" t="s">
        <v>65</v>
      </c>
    </row>
    <row r="36" spans="1:13" ht="40.799999999999997">
      <c r="A36" s="378"/>
      <c r="B36" s="378"/>
      <c r="C36" s="378"/>
      <c r="D36" s="378"/>
      <c r="E36" s="378"/>
      <c r="F36" s="138">
        <v>72</v>
      </c>
      <c r="G36" s="111" t="s">
        <v>357</v>
      </c>
      <c r="H36" s="359"/>
      <c r="I36" s="133" t="s">
        <v>44</v>
      </c>
      <c r="J36" s="133" t="s">
        <v>67</v>
      </c>
      <c r="K36" s="133" t="s">
        <v>597</v>
      </c>
      <c r="L36" s="133" t="s">
        <v>372</v>
      </c>
      <c r="M36" s="133" t="s">
        <v>65</v>
      </c>
    </row>
    <row r="37" spans="1:13" ht="61.2">
      <c r="A37" s="378"/>
      <c r="B37" s="378"/>
      <c r="C37" s="378" t="s">
        <v>358</v>
      </c>
      <c r="D37" s="111" t="s">
        <v>367</v>
      </c>
      <c r="E37" s="111" t="s">
        <v>366</v>
      </c>
      <c r="F37" s="138">
        <v>12</v>
      </c>
      <c r="G37" s="111" t="s">
        <v>359</v>
      </c>
      <c r="H37" s="357" t="s">
        <v>371</v>
      </c>
      <c r="I37" s="133" t="s">
        <v>44</v>
      </c>
      <c r="J37" s="133" t="s">
        <v>67</v>
      </c>
      <c r="K37" s="133" t="s">
        <v>607</v>
      </c>
      <c r="L37" s="133" t="s">
        <v>373</v>
      </c>
      <c r="M37" s="133" t="s">
        <v>65</v>
      </c>
    </row>
    <row r="38" spans="1:13" ht="61.2">
      <c r="A38" s="378"/>
      <c r="B38" s="378"/>
      <c r="C38" s="378"/>
      <c r="D38" s="111" t="s">
        <v>368</v>
      </c>
      <c r="E38" s="111" t="s">
        <v>365</v>
      </c>
      <c r="F38" s="138">
        <v>12</v>
      </c>
      <c r="G38" s="111" t="s">
        <v>360</v>
      </c>
      <c r="H38" s="358"/>
      <c r="I38" s="133" t="s">
        <v>44</v>
      </c>
      <c r="J38" s="133" t="s">
        <v>67</v>
      </c>
      <c r="K38" s="133" t="s">
        <v>607</v>
      </c>
      <c r="L38" s="133" t="s">
        <v>374</v>
      </c>
      <c r="M38" s="133" t="s">
        <v>65</v>
      </c>
    </row>
    <row r="39" spans="1:13" ht="71.400000000000006">
      <c r="A39" s="378"/>
      <c r="B39" s="378"/>
      <c r="C39" s="378"/>
      <c r="D39" s="111" t="s">
        <v>369</v>
      </c>
      <c r="E39" s="111" t="s">
        <v>364</v>
      </c>
      <c r="F39" s="138">
        <v>12</v>
      </c>
      <c r="G39" s="111" t="s">
        <v>361</v>
      </c>
      <c r="H39" s="358"/>
      <c r="I39" s="133" t="s">
        <v>44</v>
      </c>
      <c r="J39" s="133" t="s">
        <v>67</v>
      </c>
      <c r="K39" s="133" t="s">
        <v>607</v>
      </c>
      <c r="L39" s="133" t="s">
        <v>375</v>
      </c>
      <c r="M39" s="133" t="s">
        <v>65</v>
      </c>
    </row>
    <row r="40" spans="1:13" ht="61.2">
      <c r="A40" s="378"/>
      <c r="B40" s="378"/>
      <c r="C40" s="378"/>
      <c r="D40" s="111" t="s">
        <v>370</v>
      </c>
      <c r="E40" s="111" t="s">
        <v>363</v>
      </c>
      <c r="F40" s="138">
        <v>12</v>
      </c>
      <c r="G40" s="111" t="s">
        <v>362</v>
      </c>
      <c r="H40" s="359"/>
      <c r="I40" s="133" t="s">
        <v>44</v>
      </c>
      <c r="J40" s="133" t="s">
        <v>67</v>
      </c>
      <c r="K40" s="133" t="s">
        <v>607</v>
      </c>
      <c r="L40" s="133" t="s">
        <v>377</v>
      </c>
      <c r="M40" s="133" t="s">
        <v>65</v>
      </c>
    </row>
    <row r="41" spans="1:13" ht="30.6">
      <c r="A41" s="378"/>
      <c r="B41" s="378"/>
      <c r="C41" s="378" t="s">
        <v>378</v>
      </c>
      <c r="D41" s="378" t="s">
        <v>379</v>
      </c>
      <c r="E41" s="378" t="s">
        <v>380</v>
      </c>
      <c r="F41" s="138">
        <v>16</v>
      </c>
      <c r="G41" s="111" t="s">
        <v>382</v>
      </c>
      <c r="H41" s="357" t="s">
        <v>45</v>
      </c>
      <c r="I41" s="133" t="s">
        <v>44</v>
      </c>
      <c r="J41" s="133" t="s">
        <v>67</v>
      </c>
      <c r="K41" s="133" t="s">
        <v>610</v>
      </c>
      <c r="L41" s="133" t="s">
        <v>347</v>
      </c>
      <c r="M41" s="133" t="s">
        <v>65</v>
      </c>
    </row>
    <row r="42" spans="1:13" ht="30.6">
      <c r="A42" s="378"/>
      <c r="B42" s="378"/>
      <c r="C42" s="378"/>
      <c r="D42" s="378"/>
      <c r="E42" s="378"/>
      <c r="F42" s="138">
        <v>16</v>
      </c>
      <c r="G42" s="111" t="s">
        <v>384</v>
      </c>
      <c r="H42" s="358"/>
      <c r="I42" s="133" t="s">
        <v>44</v>
      </c>
      <c r="J42" s="133" t="s">
        <v>67</v>
      </c>
      <c r="K42" s="133" t="s">
        <v>610</v>
      </c>
      <c r="L42" s="133" t="s">
        <v>347</v>
      </c>
      <c r="M42" s="133" t="s">
        <v>65</v>
      </c>
    </row>
    <row r="43" spans="1:13" ht="30.6">
      <c r="A43" s="378"/>
      <c r="B43" s="378"/>
      <c r="C43" s="378"/>
      <c r="D43" s="378"/>
      <c r="E43" s="378"/>
      <c r="F43" s="138">
        <v>16</v>
      </c>
      <c r="G43" s="111" t="s">
        <v>383</v>
      </c>
      <c r="H43" s="358"/>
      <c r="I43" s="133" t="s">
        <v>44</v>
      </c>
      <c r="J43" s="133" t="s">
        <v>67</v>
      </c>
      <c r="K43" s="133" t="s">
        <v>610</v>
      </c>
      <c r="L43" s="133" t="s">
        <v>347</v>
      </c>
      <c r="M43" s="133" t="s">
        <v>65</v>
      </c>
    </row>
    <row r="44" spans="1:13" ht="30.6">
      <c r="A44" s="378"/>
      <c r="B44" s="378"/>
      <c r="C44" s="378"/>
      <c r="D44" s="378"/>
      <c r="E44" s="378" t="s">
        <v>381</v>
      </c>
      <c r="F44" s="138">
        <v>16</v>
      </c>
      <c r="G44" s="111" t="s">
        <v>385</v>
      </c>
      <c r="H44" s="358"/>
      <c r="I44" s="133" t="s">
        <v>44</v>
      </c>
      <c r="J44" s="133" t="s">
        <v>67</v>
      </c>
      <c r="K44" s="133" t="s">
        <v>610</v>
      </c>
      <c r="L44" s="133" t="s">
        <v>347</v>
      </c>
      <c r="M44" s="133" t="s">
        <v>65</v>
      </c>
    </row>
    <row r="45" spans="1:13" ht="30.6">
      <c r="A45" s="378"/>
      <c r="B45" s="378"/>
      <c r="C45" s="378"/>
      <c r="D45" s="378"/>
      <c r="E45" s="378"/>
      <c r="F45" s="138">
        <v>16</v>
      </c>
      <c r="G45" s="111" t="s">
        <v>386</v>
      </c>
      <c r="H45" s="358"/>
      <c r="I45" s="133" t="s">
        <v>44</v>
      </c>
      <c r="J45" s="133" t="s">
        <v>67</v>
      </c>
      <c r="K45" s="133" t="s">
        <v>610</v>
      </c>
      <c r="L45" s="133" t="s">
        <v>347</v>
      </c>
      <c r="M45" s="133" t="s">
        <v>65</v>
      </c>
    </row>
    <row r="46" spans="1:13" ht="30.6">
      <c r="A46" s="378"/>
      <c r="B46" s="378"/>
      <c r="C46" s="378"/>
      <c r="D46" s="378"/>
      <c r="E46" s="378"/>
      <c r="F46" s="138">
        <v>16</v>
      </c>
      <c r="G46" s="111" t="s">
        <v>387</v>
      </c>
      <c r="H46" s="359"/>
      <c r="I46" s="133" t="s">
        <v>44</v>
      </c>
      <c r="J46" s="133" t="s">
        <v>67</v>
      </c>
      <c r="K46" s="133" t="s">
        <v>610</v>
      </c>
      <c r="L46" s="133" t="s">
        <v>347</v>
      </c>
      <c r="M46" s="133" t="s">
        <v>65</v>
      </c>
    </row>
    <row r="47" spans="1:13" ht="30.6">
      <c r="A47" s="378"/>
      <c r="B47" s="378"/>
      <c r="C47" s="378" t="s">
        <v>350</v>
      </c>
      <c r="D47" s="378" t="s">
        <v>392</v>
      </c>
      <c r="E47" s="378" t="s">
        <v>394</v>
      </c>
      <c r="F47" s="138">
        <v>48</v>
      </c>
      <c r="G47" s="111" t="s">
        <v>391</v>
      </c>
      <c r="H47" s="357" t="s">
        <v>307</v>
      </c>
      <c r="I47" s="133" t="s">
        <v>44</v>
      </c>
      <c r="J47" s="133" t="s">
        <v>67</v>
      </c>
      <c r="K47" s="133" t="s">
        <v>597</v>
      </c>
      <c r="L47" s="133" t="s">
        <v>396</v>
      </c>
      <c r="M47" s="133" t="s">
        <v>68</v>
      </c>
    </row>
    <row r="48" spans="1:13" ht="51">
      <c r="A48" s="378"/>
      <c r="B48" s="378"/>
      <c r="C48" s="378"/>
      <c r="D48" s="378"/>
      <c r="E48" s="378"/>
      <c r="F48" s="138">
        <v>48</v>
      </c>
      <c r="G48" s="111" t="s">
        <v>390</v>
      </c>
      <c r="H48" s="358"/>
      <c r="I48" s="133" t="s">
        <v>44</v>
      </c>
      <c r="J48" s="133" t="s">
        <v>67</v>
      </c>
      <c r="K48" s="133" t="s">
        <v>597</v>
      </c>
      <c r="L48" s="133" t="s">
        <v>396</v>
      </c>
      <c r="M48" s="133" t="s">
        <v>68</v>
      </c>
    </row>
    <row r="49" spans="1:13" ht="30.6">
      <c r="A49" s="378"/>
      <c r="B49" s="378"/>
      <c r="C49" s="378"/>
      <c r="D49" s="378" t="s">
        <v>393</v>
      </c>
      <c r="E49" s="378" t="s">
        <v>395</v>
      </c>
      <c r="F49" s="138">
        <v>48</v>
      </c>
      <c r="G49" s="111" t="s">
        <v>389</v>
      </c>
      <c r="H49" s="358"/>
      <c r="I49" s="133" t="s">
        <v>44</v>
      </c>
      <c r="J49" s="133" t="s">
        <v>67</v>
      </c>
      <c r="K49" s="133" t="s">
        <v>597</v>
      </c>
      <c r="L49" s="133" t="s">
        <v>397</v>
      </c>
      <c r="M49" s="133" t="s">
        <v>68</v>
      </c>
    </row>
    <row r="50" spans="1:13" ht="40.799999999999997">
      <c r="A50" s="378"/>
      <c r="B50" s="378"/>
      <c r="C50" s="378"/>
      <c r="D50" s="378"/>
      <c r="E50" s="378"/>
      <c r="F50" s="138">
        <v>48</v>
      </c>
      <c r="G50" s="111" t="s">
        <v>388</v>
      </c>
      <c r="H50" s="359"/>
      <c r="I50" s="133" t="s">
        <v>44</v>
      </c>
      <c r="J50" s="133" t="s">
        <v>67</v>
      </c>
      <c r="K50" s="133" t="s">
        <v>597</v>
      </c>
      <c r="L50" s="133" t="s">
        <v>397</v>
      </c>
      <c r="M50" s="133" t="s">
        <v>68</v>
      </c>
    </row>
    <row r="51" spans="1:13" ht="51">
      <c r="A51" s="378"/>
      <c r="B51" s="378"/>
      <c r="C51" s="378" t="s">
        <v>405</v>
      </c>
      <c r="D51" s="111" t="s">
        <v>401</v>
      </c>
      <c r="E51" s="378" t="s">
        <v>400</v>
      </c>
      <c r="F51" s="385">
        <v>24</v>
      </c>
      <c r="G51" s="378" t="s">
        <v>399</v>
      </c>
      <c r="H51" s="357" t="s">
        <v>307</v>
      </c>
      <c r="I51" s="133" t="s">
        <v>44</v>
      </c>
      <c r="J51" s="133" t="s">
        <v>67</v>
      </c>
      <c r="K51" s="133" t="s">
        <v>601</v>
      </c>
      <c r="L51" s="133" t="s">
        <v>406</v>
      </c>
      <c r="M51" s="133" t="s">
        <v>68</v>
      </c>
    </row>
    <row r="52" spans="1:13" ht="51">
      <c r="A52" s="378"/>
      <c r="B52" s="378"/>
      <c r="C52" s="378"/>
      <c r="D52" s="111" t="s">
        <v>402</v>
      </c>
      <c r="E52" s="378"/>
      <c r="F52" s="385"/>
      <c r="G52" s="378"/>
      <c r="H52" s="358"/>
      <c r="I52" s="133" t="s">
        <v>44</v>
      </c>
      <c r="J52" s="133" t="s">
        <v>67</v>
      </c>
      <c r="K52" s="133" t="s">
        <v>601</v>
      </c>
      <c r="L52" s="133" t="s">
        <v>407</v>
      </c>
      <c r="M52" s="133" t="s">
        <v>68</v>
      </c>
    </row>
    <row r="53" spans="1:13" ht="30.6">
      <c r="A53" s="378"/>
      <c r="B53" s="378"/>
      <c r="C53" s="378"/>
      <c r="D53" s="111" t="s">
        <v>403</v>
      </c>
      <c r="E53" s="378"/>
      <c r="F53" s="385">
        <v>24</v>
      </c>
      <c r="G53" s="378" t="s">
        <v>398</v>
      </c>
      <c r="H53" s="358"/>
      <c r="I53" s="133" t="s">
        <v>44</v>
      </c>
      <c r="J53" s="133" t="s">
        <v>67</v>
      </c>
      <c r="K53" s="133" t="s">
        <v>601</v>
      </c>
      <c r="L53" s="133" t="s">
        <v>408</v>
      </c>
      <c r="M53" s="133" t="s">
        <v>68</v>
      </c>
    </row>
    <row r="54" spans="1:13" ht="40.799999999999997">
      <c r="A54" s="378"/>
      <c r="B54" s="378"/>
      <c r="C54" s="378"/>
      <c r="D54" s="111" t="s">
        <v>404</v>
      </c>
      <c r="E54" s="378"/>
      <c r="F54" s="385"/>
      <c r="G54" s="378"/>
      <c r="H54" s="359"/>
      <c r="I54" s="133" t="s">
        <v>44</v>
      </c>
      <c r="J54" s="133" t="s">
        <v>67</v>
      </c>
      <c r="K54" s="133" t="s">
        <v>601</v>
      </c>
      <c r="L54" s="133" t="s">
        <v>409</v>
      </c>
      <c r="M54" s="133" t="s">
        <v>68</v>
      </c>
    </row>
    <row r="55" spans="1:13" ht="30.6">
      <c r="A55" s="378"/>
      <c r="B55" s="378"/>
      <c r="C55" s="378" t="s">
        <v>348</v>
      </c>
      <c r="D55" s="378" t="s">
        <v>419</v>
      </c>
      <c r="E55" s="378" t="s">
        <v>422</v>
      </c>
      <c r="F55" s="138">
        <v>6</v>
      </c>
      <c r="G55" s="111" t="s">
        <v>423</v>
      </c>
      <c r="H55" s="357" t="s">
        <v>48</v>
      </c>
      <c r="I55" s="133" t="s">
        <v>44</v>
      </c>
      <c r="J55" s="133" t="s">
        <v>67</v>
      </c>
      <c r="K55" s="133" t="s">
        <v>596</v>
      </c>
      <c r="L55" s="133" t="s">
        <v>75</v>
      </c>
      <c r="M55" s="133" t="s">
        <v>68</v>
      </c>
    </row>
    <row r="56" spans="1:13" ht="40.799999999999997">
      <c r="A56" s="378"/>
      <c r="B56" s="378"/>
      <c r="C56" s="378"/>
      <c r="D56" s="378"/>
      <c r="E56" s="378"/>
      <c r="F56" s="138">
        <v>6</v>
      </c>
      <c r="G56" s="111" t="s">
        <v>424</v>
      </c>
      <c r="H56" s="358"/>
      <c r="I56" s="133" t="s">
        <v>44</v>
      </c>
      <c r="J56" s="133" t="s">
        <v>67</v>
      </c>
      <c r="K56" s="133" t="s">
        <v>596</v>
      </c>
      <c r="L56" s="133" t="s">
        <v>75</v>
      </c>
      <c r="M56" s="133" t="s">
        <v>68</v>
      </c>
    </row>
    <row r="57" spans="1:13" ht="61.2">
      <c r="A57" s="378"/>
      <c r="B57" s="378"/>
      <c r="C57" s="378"/>
      <c r="D57" s="378" t="s">
        <v>664</v>
      </c>
      <c r="E57" s="378" t="s">
        <v>421</v>
      </c>
      <c r="F57" s="138">
        <v>3</v>
      </c>
      <c r="G57" s="111" t="s">
        <v>425</v>
      </c>
      <c r="H57" s="358"/>
      <c r="I57" s="133" t="s">
        <v>44</v>
      </c>
      <c r="J57" s="133" t="s">
        <v>67</v>
      </c>
      <c r="K57" s="133" t="s">
        <v>596</v>
      </c>
      <c r="L57" s="133" t="s">
        <v>76</v>
      </c>
      <c r="M57" s="133" t="s">
        <v>68</v>
      </c>
    </row>
    <row r="58" spans="1:13" ht="51">
      <c r="A58" s="378"/>
      <c r="B58" s="378"/>
      <c r="C58" s="378"/>
      <c r="D58" s="378"/>
      <c r="E58" s="378"/>
      <c r="F58" s="138">
        <v>3</v>
      </c>
      <c r="G58" s="111" t="s">
        <v>426</v>
      </c>
      <c r="H58" s="358"/>
      <c r="I58" s="133" t="s">
        <v>44</v>
      </c>
      <c r="J58" s="133" t="s">
        <v>67</v>
      </c>
      <c r="K58" s="133" t="s">
        <v>596</v>
      </c>
      <c r="L58" s="133" t="s">
        <v>76</v>
      </c>
      <c r="M58" s="133" t="s">
        <v>68</v>
      </c>
    </row>
    <row r="59" spans="1:13" ht="40.799999999999997">
      <c r="A59" s="378"/>
      <c r="B59" s="378"/>
      <c r="C59" s="378"/>
      <c r="D59" s="378"/>
      <c r="E59" s="378"/>
      <c r="F59" s="138">
        <v>3</v>
      </c>
      <c r="G59" s="111" t="s">
        <v>427</v>
      </c>
      <c r="H59" s="358"/>
      <c r="I59" s="133" t="s">
        <v>44</v>
      </c>
      <c r="J59" s="133" t="s">
        <v>67</v>
      </c>
      <c r="K59" s="133" t="s">
        <v>596</v>
      </c>
      <c r="L59" s="133" t="s">
        <v>76</v>
      </c>
      <c r="M59" s="133" t="s">
        <v>68</v>
      </c>
    </row>
    <row r="60" spans="1:13" ht="30.6">
      <c r="A60" s="378"/>
      <c r="B60" s="378"/>
      <c r="C60" s="378"/>
      <c r="D60" s="378"/>
      <c r="E60" s="378"/>
      <c r="F60" s="138">
        <v>3</v>
      </c>
      <c r="G60" s="111" t="s">
        <v>428</v>
      </c>
      <c r="H60" s="358"/>
      <c r="I60" s="133" t="s">
        <v>44</v>
      </c>
      <c r="J60" s="133" t="s">
        <v>67</v>
      </c>
      <c r="K60" s="133" t="s">
        <v>596</v>
      </c>
      <c r="L60" s="133" t="s">
        <v>76</v>
      </c>
      <c r="M60" s="133" t="s">
        <v>68</v>
      </c>
    </row>
    <row r="61" spans="1:13" ht="40.799999999999997">
      <c r="A61" s="378"/>
      <c r="B61" s="378"/>
      <c r="C61" s="378"/>
      <c r="D61" s="378" t="s">
        <v>418</v>
      </c>
      <c r="E61" s="378" t="s">
        <v>417</v>
      </c>
      <c r="F61" s="138">
        <v>3</v>
      </c>
      <c r="G61" s="111" t="s">
        <v>429</v>
      </c>
      <c r="H61" s="358"/>
      <c r="I61" s="133" t="s">
        <v>44</v>
      </c>
      <c r="J61" s="133" t="s">
        <v>67</v>
      </c>
      <c r="K61" s="133" t="s">
        <v>596</v>
      </c>
      <c r="L61" s="133" t="s">
        <v>77</v>
      </c>
      <c r="M61" s="133" t="s">
        <v>68</v>
      </c>
    </row>
    <row r="62" spans="1:13" ht="30.6">
      <c r="A62" s="378"/>
      <c r="B62" s="378"/>
      <c r="C62" s="378"/>
      <c r="D62" s="378"/>
      <c r="E62" s="378"/>
      <c r="F62" s="138">
        <v>3</v>
      </c>
      <c r="G62" s="111" t="s">
        <v>416</v>
      </c>
      <c r="H62" s="358"/>
      <c r="I62" s="133" t="s">
        <v>44</v>
      </c>
      <c r="J62" s="133" t="s">
        <v>67</v>
      </c>
      <c r="K62" s="133" t="s">
        <v>596</v>
      </c>
      <c r="L62" s="133" t="s">
        <v>77</v>
      </c>
      <c r="M62" s="133" t="s">
        <v>68</v>
      </c>
    </row>
    <row r="63" spans="1:13" ht="51">
      <c r="A63" s="378"/>
      <c r="B63" s="378"/>
      <c r="C63" s="378"/>
      <c r="D63" s="378"/>
      <c r="E63" s="378"/>
      <c r="F63" s="138">
        <v>3</v>
      </c>
      <c r="G63" s="111" t="s">
        <v>415</v>
      </c>
      <c r="H63" s="358"/>
      <c r="I63" s="133" t="s">
        <v>44</v>
      </c>
      <c r="J63" s="133" t="s">
        <v>67</v>
      </c>
      <c r="K63" s="133" t="s">
        <v>596</v>
      </c>
      <c r="L63" s="133" t="s">
        <v>77</v>
      </c>
      <c r="M63" s="133" t="s">
        <v>68</v>
      </c>
    </row>
    <row r="64" spans="1:13" ht="30.6">
      <c r="A64" s="378"/>
      <c r="B64" s="378"/>
      <c r="C64" s="378"/>
      <c r="D64" s="378"/>
      <c r="E64" s="378"/>
      <c r="F64" s="138">
        <v>3</v>
      </c>
      <c r="G64" s="111" t="s">
        <v>414</v>
      </c>
      <c r="H64" s="358"/>
      <c r="I64" s="133" t="s">
        <v>44</v>
      </c>
      <c r="J64" s="133" t="s">
        <v>67</v>
      </c>
      <c r="K64" s="133" t="s">
        <v>596</v>
      </c>
      <c r="L64" s="133" t="s">
        <v>77</v>
      </c>
      <c r="M64" s="133" t="s">
        <v>68</v>
      </c>
    </row>
    <row r="65" spans="1:13" ht="40.799999999999997">
      <c r="A65" s="378"/>
      <c r="B65" s="378"/>
      <c r="C65" s="378"/>
      <c r="D65" s="378" t="s">
        <v>412</v>
      </c>
      <c r="E65" s="378" t="s">
        <v>411</v>
      </c>
      <c r="F65" s="138">
        <v>6</v>
      </c>
      <c r="G65" s="111" t="s">
        <v>413</v>
      </c>
      <c r="H65" s="358"/>
      <c r="I65" s="133" t="s">
        <v>44</v>
      </c>
      <c r="J65" s="133" t="s">
        <v>67</v>
      </c>
      <c r="K65" s="133" t="s">
        <v>596</v>
      </c>
      <c r="L65" s="133" t="s">
        <v>78</v>
      </c>
      <c r="M65" s="133" t="s">
        <v>68</v>
      </c>
    </row>
    <row r="66" spans="1:13" ht="30.6">
      <c r="A66" s="378"/>
      <c r="B66" s="378"/>
      <c r="C66" s="378"/>
      <c r="D66" s="378"/>
      <c r="E66" s="378"/>
      <c r="F66" s="138">
        <v>6</v>
      </c>
      <c r="G66" s="111" t="s">
        <v>410</v>
      </c>
      <c r="H66" s="359"/>
      <c r="I66" s="133" t="s">
        <v>44</v>
      </c>
      <c r="J66" s="133" t="s">
        <v>67</v>
      </c>
      <c r="K66" s="133" t="s">
        <v>596</v>
      </c>
      <c r="L66" s="133" t="s">
        <v>78</v>
      </c>
      <c r="M66" s="133" t="s">
        <v>68</v>
      </c>
    </row>
    <row r="67" spans="1:13" ht="30.6">
      <c r="A67" s="378"/>
      <c r="B67" s="378"/>
      <c r="C67" s="378" t="s">
        <v>439</v>
      </c>
      <c r="D67" s="378" t="s">
        <v>438</v>
      </c>
      <c r="E67" s="378" t="s">
        <v>437</v>
      </c>
      <c r="F67" s="138">
        <v>16</v>
      </c>
      <c r="G67" s="111" t="s">
        <v>430</v>
      </c>
      <c r="H67" s="357" t="s">
        <v>45</v>
      </c>
      <c r="I67" s="133" t="s">
        <v>44</v>
      </c>
      <c r="J67" s="133" t="s">
        <v>67</v>
      </c>
      <c r="K67" s="133" t="s">
        <v>610</v>
      </c>
      <c r="L67" s="133" t="s">
        <v>440</v>
      </c>
      <c r="M67" s="133" t="s">
        <v>68</v>
      </c>
    </row>
    <row r="68" spans="1:13" ht="30.6">
      <c r="A68" s="378"/>
      <c r="B68" s="378"/>
      <c r="C68" s="378"/>
      <c r="D68" s="378"/>
      <c r="E68" s="378"/>
      <c r="F68" s="138">
        <v>16</v>
      </c>
      <c r="G68" s="111" t="s">
        <v>431</v>
      </c>
      <c r="H68" s="358"/>
      <c r="I68" s="133" t="s">
        <v>44</v>
      </c>
      <c r="J68" s="133" t="s">
        <v>67</v>
      </c>
      <c r="K68" s="133" t="s">
        <v>610</v>
      </c>
      <c r="L68" s="133" t="s">
        <v>440</v>
      </c>
      <c r="M68" s="133" t="s">
        <v>68</v>
      </c>
    </row>
    <row r="69" spans="1:13" ht="30.6">
      <c r="A69" s="378"/>
      <c r="B69" s="378"/>
      <c r="C69" s="378"/>
      <c r="D69" s="378"/>
      <c r="E69" s="378"/>
      <c r="F69" s="138">
        <v>16</v>
      </c>
      <c r="G69" s="111" t="s">
        <v>432</v>
      </c>
      <c r="H69" s="358"/>
      <c r="I69" s="133" t="s">
        <v>44</v>
      </c>
      <c r="J69" s="133" t="s">
        <v>67</v>
      </c>
      <c r="K69" s="133" t="s">
        <v>610</v>
      </c>
      <c r="L69" s="133" t="s">
        <v>440</v>
      </c>
      <c r="M69" s="133" t="s">
        <v>68</v>
      </c>
    </row>
    <row r="70" spans="1:13" ht="30.6">
      <c r="A70" s="378"/>
      <c r="B70" s="378"/>
      <c r="C70" s="378"/>
      <c r="D70" s="378"/>
      <c r="E70" s="378" t="s">
        <v>436</v>
      </c>
      <c r="F70" s="138">
        <v>16</v>
      </c>
      <c r="G70" s="111" t="s">
        <v>433</v>
      </c>
      <c r="H70" s="358"/>
      <c r="I70" s="133" t="s">
        <v>44</v>
      </c>
      <c r="J70" s="133" t="s">
        <v>67</v>
      </c>
      <c r="K70" s="133" t="s">
        <v>610</v>
      </c>
      <c r="L70" s="133" t="s">
        <v>440</v>
      </c>
      <c r="M70" s="133" t="s">
        <v>68</v>
      </c>
    </row>
    <row r="71" spans="1:13" ht="30.6">
      <c r="A71" s="378"/>
      <c r="B71" s="378"/>
      <c r="C71" s="378"/>
      <c r="D71" s="378"/>
      <c r="E71" s="378"/>
      <c r="F71" s="138">
        <v>16</v>
      </c>
      <c r="G71" s="111" t="s">
        <v>434</v>
      </c>
      <c r="H71" s="358"/>
      <c r="I71" s="133" t="s">
        <v>44</v>
      </c>
      <c r="J71" s="133" t="s">
        <v>67</v>
      </c>
      <c r="K71" s="133" t="s">
        <v>610</v>
      </c>
      <c r="L71" s="133" t="s">
        <v>440</v>
      </c>
      <c r="M71" s="133" t="s">
        <v>68</v>
      </c>
    </row>
    <row r="72" spans="1:13" ht="30.6">
      <c r="A72" s="378"/>
      <c r="B72" s="378"/>
      <c r="C72" s="378"/>
      <c r="D72" s="378"/>
      <c r="E72" s="378"/>
      <c r="F72" s="138">
        <v>16</v>
      </c>
      <c r="G72" s="111" t="s">
        <v>435</v>
      </c>
      <c r="H72" s="359"/>
      <c r="I72" s="133" t="s">
        <v>44</v>
      </c>
      <c r="J72" s="133" t="s">
        <v>67</v>
      </c>
      <c r="K72" s="133" t="s">
        <v>610</v>
      </c>
      <c r="L72" s="133" t="s">
        <v>440</v>
      </c>
      <c r="M72" s="133" t="s">
        <v>68</v>
      </c>
    </row>
    <row r="73" spans="1:13" ht="40.799999999999997">
      <c r="A73" s="390" t="s">
        <v>441</v>
      </c>
      <c r="B73" s="390" t="s">
        <v>448</v>
      </c>
      <c r="C73" s="390" t="s">
        <v>350</v>
      </c>
      <c r="D73" s="390" t="s">
        <v>447</v>
      </c>
      <c r="E73" s="390" t="s">
        <v>445</v>
      </c>
      <c r="F73" s="117">
        <v>64</v>
      </c>
      <c r="G73" s="142" t="s">
        <v>444</v>
      </c>
      <c r="H73" s="352" t="s">
        <v>66</v>
      </c>
      <c r="I73" s="137" t="s">
        <v>46</v>
      </c>
      <c r="J73" s="134" t="s">
        <v>84</v>
      </c>
      <c r="K73" s="134" t="s">
        <v>597</v>
      </c>
      <c r="L73" s="134" t="s">
        <v>449</v>
      </c>
      <c r="M73" s="134" t="s">
        <v>69</v>
      </c>
    </row>
    <row r="74" spans="1:13" ht="40.799999999999997">
      <c r="A74" s="390"/>
      <c r="B74" s="390"/>
      <c r="C74" s="390"/>
      <c r="D74" s="390"/>
      <c r="E74" s="390"/>
      <c r="F74" s="117">
        <v>64</v>
      </c>
      <c r="G74" s="142" t="s">
        <v>443</v>
      </c>
      <c r="H74" s="353"/>
      <c r="I74" s="137" t="s">
        <v>46</v>
      </c>
      <c r="J74" s="134" t="s">
        <v>84</v>
      </c>
      <c r="K74" s="134" t="s">
        <v>597</v>
      </c>
      <c r="L74" s="134" t="s">
        <v>449</v>
      </c>
      <c r="M74" s="134" t="s">
        <v>69</v>
      </c>
    </row>
    <row r="75" spans="1:13" ht="40.799999999999997">
      <c r="A75" s="390"/>
      <c r="B75" s="390"/>
      <c r="C75" s="390"/>
      <c r="D75" s="142" t="s">
        <v>446</v>
      </c>
      <c r="E75" s="390"/>
      <c r="F75" s="117">
        <v>64</v>
      </c>
      <c r="G75" s="142" t="s">
        <v>442</v>
      </c>
      <c r="H75" s="354"/>
      <c r="I75" s="137" t="s">
        <v>46</v>
      </c>
      <c r="J75" s="134" t="s">
        <v>84</v>
      </c>
      <c r="K75" s="134" t="s">
        <v>597</v>
      </c>
      <c r="L75" s="134" t="s">
        <v>450</v>
      </c>
      <c r="M75" s="134" t="s">
        <v>69</v>
      </c>
    </row>
    <row r="76" spans="1:13" ht="71.400000000000006">
      <c r="A76" s="390"/>
      <c r="B76" s="390"/>
      <c r="C76" s="390" t="s">
        <v>451</v>
      </c>
      <c r="D76" s="142" t="s">
        <v>452</v>
      </c>
      <c r="E76" s="142" t="s">
        <v>456</v>
      </c>
      <c r="F76" s="117">
        <v>12</v>
      </c>
      <c r="G76" s="142" t="s">
        <v>460</v>
      </c>
      <c r="H76" s="352" t="s">
        <v>464</v>
      </c>
      <c r="I76" s="137" t="s">
        <v>46</v>
      </c>
      <c r="J76" s="134" t="s">
        <v>84</v>
      </c>
      <c r="K76" s="134" t="s">
        <v>604</v>
      </c>
      <c r="L76" s="134" t="s">
        <v>71</v>
      </c>
      <c r="M76" s="134" t="s">
        <v>69</v>
      </c>
    </row>
    <row r="77" spans="1:13" ht="51">
      <c r="A77" s="390"/>
      <c r="B77" s="390"/>
      <c r="C77" s="390"/>
      <c r="D77" s="142" t="s">
        <v>453</v>
      </c>
      <c r="E77" s="142" t="s">
        <v>457</v>
      </c>
      <c r="F77" s="117">
        <v>12</v>
      </c>
      <c r="G77" s="142" t="s">
        <v>461</v>
      </c>
      <c r="H77" s="353"/>
      <c r="I77" s="137" t="s">
        <v>46</v>
      </c>
      <c r="J77" s="134" t="s">
        <v>84</v>
      </c>
      <c r="K77" s="134" t="s">
        <v>604</v>
      </c>
      <c r="L77" s="134" t="s">
        <v>72</v>
      </c>
      <c r="M77" s="134" t="s">
        <v>69</v>
      </c>
    </row>
    <row r="78" spans="1:13" ht="71.400000000000006">
      <c r="A78" s="390"/>
      <c r="B78" s="390"/>
      <c r="C78" s="390"/>
      <c r="D78" s="142" t="s">
        <v>454</v>
      </c>
      <c r="E78" s="142" t="s">
        <v>458</v>
      </c>
      <c r="F78" s="117">
        <v>12</v>
      </c>
      <c r="G78" s="142" t="s">
        <v>462</v>
      </c>
      <c r="H78" s="353"/>
      <c r="I78" s="137" t="s">
        <v>46</v>
      </c>
      <c r="J78" s="134" t="s">
        <v>84</v>
      </c>
      <c r="K78" s="134" t="s">
        <v>604</v>
      </c>
      <c r="L78" s="134" t="s">
        <v>73</v>
      </c>
      <c r="M78" s="134" t="s">
        <v>69</v>
      </c>
    </row>
    <row r="79" spans="1:13" ht="71.400000000000006">
      <c r="A79" s="390"/>
      <c r="B79" s="390"/>
      <c r="C79" s="390"/>
      <c r="D79" s="142" t="s">
        <v>455</v>
      </c>
      <c r="E79" s="142" t="s">
        <v>459</v>
      </c>
      <c r="F79" s="117">
        <v>12</v>
      </c>
      <c r="G79" s="142" t="s">
        <v>463</v>
      </c>
      <c r="H79" s="354"/>
      <c r="I79" s="137" t="s">
        <v>46</v>
      </c>
      <c r="J79" s="134" t="s">
        <v>84</v>
      </c>
      <c r="K79" s="134" t="s">
        <v>604</v>
      </c>
      <c r="L79" s="134" t="s">
        <v>74</v>
      </c>
      <c r="M79" s="134" t="s">
        <v>69</v>
      </c>
    </row>
    <row r="80" spans="1:13" ht="61.2">
      <c r="A80" s="390"/>
      <c r="B80" s="390"/>
      <c r="C80" s="390" t="s">
        <v>465</v>
      </c>
      <c r="D80" s="142" t="s">
        <v>466</v>
      </c>
      <c r="E80" s="142" t="s">
        <v>471</v>
      </c>
      <c r="F80" s="117">
        <v>12</v>
      </c>
      <c r="G80" s="119" t="s">
        <v>473</v>
      </c>
      <c r="H80" s="352" t="s">
        <v>477</v>
      </c>
      <c r="I80" s="137" t="s">
        <v>46</v>
      </c>
      <c r="J80" s="134" t="s">
        <v>84</v>
      </c>
      <c r="K80" s="137" t="s">
        <v>609</v>
      </c>
      <c r="L80" s="137" t="s">
        <v>80</v>
      </c>
      <c r="M80" s="134" t="s">
        <v>69</v>
      </c>
    </row>
    <row r="81" spans="1:13" ht="51">
      <c r="A81" s="390"/>
      <c r="B81" s="390"/>
      <c r="C81" s="390"/>
      <c r="D81" s="142" t="s">
        <v>467</v>
      </c>
      <c r="E81" s="390" t="s">
        <v>470</v>
      </c>
      <c r="F81" s="117">
        <v>12</v>
      </c>
      <c r="G81" s="119" t="s">
        <v>474</v>
      </c>
      <c r="H81" s="353"/>
      <c r="I81" s="137" t="s">
        <v>46</v>
      </c>
      <c r="J81" s="134" t="s">
        <v>84</v>
      </c>
      <c r="K81" s="137" t="s">
        <v>609</v>
      </c>
      <c r="L81" s="137" t="s">
        <v>81</v>
      </c>
      <c r="M81" s="134" t="s">
        <v>69</v>
      </c>
    </row>
    <row r="82" spans="1:13" ht="51">
      <c r="A82" s="390"/>
      <c r="B82" s="390"/>
      <c r="C82" s="390"/>
      <c r="D82" s="142" t="s">
        <v>468</v>
      </c>
      <c r="E82" s="390"/>
      <c r="F82" s="117">
        <v>12</v>
      </c>
      <c r="G82" s="119" t="s">
        <v>475</v>
      </c>
      <c r="H82" s="353"/>
      <c r="I82" s="137" t="s">
        <v>46</v>
      </c>
      <c r="J82" s="134" t="s">
        <v>84</v>
      </c>
      <c r="K82" s="137" t="s">
        <v>609</v>
      </c>
      <c r="L82" s="137" t="s">
        <v>82</v>
      </c>
      <c r="M82" s="134" t="s">
        <v>69</v>
      </c>
    </row>
    <row r="83" spans="1:13" ht="51">
      <c r="A83" s="390"/>
      <c r="B83" s="390"/>
      <c r="C83" s="390"/>
      <c r="D83" s="142" t="s">
        <v>469</v>
      </c>
      <c r="E83" s="142" t="s">
        <v>472</v>
      </c>
      <c r="F83" s="117">
        <v>12</v>
      </c>
      <c r="G83" s="119" t="s">
        <v>476</v>
      </c>
      <c r="H83" s="354"/>
      <c r="I83" s="137" t="s">
        <v>46</v>
      </c>
      <c r="J83" s="134" t="s">
        <v>84</v>
      </c>
      <c r="K83" s="137" t="s">
        <v>609</v>
      </c>
      <c r="L83" s="137" t="s">
        <v>83</v>
      </c>
      <c r="M83" s="134" t="s">
        <v>69</v>
      </c>
    </row>
    <row r="84" spans="1:13" ht="51">
      <c r="A84" s="390"/>
      <c r="B84" s="390" t="s">
        <v>526</v>
      </c>
      <c r="C84" s="390" t="s">
        <v>478</v>
      </c>
      <c r="D84" s="142" t="s">
        <v>479</v>
      </c>
      <c r="E84" s="390" t="s">
        <v>482</v>
      </c>
      <c r="F84" s="117">
        <v>64</v>
      </c>
      <c r="G84" s="142" t="s">
        <v>483</v>
      </c>
      <c r="H84" s="352" t="s">
        <v>66</v>
      </c>
      <c r="I84" s="137" t="s">
        <v>46</v>
      </c>
      <c r="J84" s="134" t="s">
        <v>128</v>
      </c>
      <c r="K84" s="134" t="s">
        <v>599</v>
      </c>
      <c r="L84" s="134" t="s">
        <v>486</v>
      </c>
      <c r="M84" s="134" t="s">
        <v>70</v>
      </c>
    </row>
    <row r="85" spans="1:13" ht="40.799999999999997">
      <c r="A85" s="390"/>
      <c r="B85" s="390"/>
      <c r="C85" s="390"/>
      <c r="D85" s="142" t="s">
        <v>480</v>
      </c>
      <c r="E85" s="390"/>
      <c r="F85" s="117">
        <v>64</v>
      </c>
      <c r="G85" s="142" t="s">
        <v>484</v>
      </c>
      <c r="H85" s="353"/>
      <c r="I85" s="137" t="s">
        <v>46</v>
      </c>
      <c r="J85" s="134" t="s">
        <v>128</v>
      </c>
      <c r="K85" s="134" t="s">
        <v>599</v>
      </c>
      <c r="L85" s="134" t="s">
        <v>487</v>
      </c>
      <c r="M85" s="134" t="s">
        <v>70</v>
      </c>
    </row>
    <row r="86" spans="1:13" ht="61.2">
      <c r="A86" s="390"/>
      <c r="B86" s="390"/>
      <c r="C86" s="390"/>
      <c r="D86" s="142" t="s">
        <v>481</v>
      </c>
      <c r="E86" s="390"/>
      <c r="F86" s="117">
        <v>64</v>
      </c>
      <c r="G86" s="142" t="s">
        <v>485</v>
      </c>
      <c r="H86" s="354"/>
      <c r="I86" s="137" t="s">
        <v>46</v>
      </c>
      <c r="J86" s="134" t="s">
        <v>128</v>
      </c>
      <c r="K86" s="134" t="s">
        <v>599</v>
      </c>
      <c r="L86" s="134" t="s">
        <v>488</v>
      </c>
      <c r="M86" s="134" t="s">
        <v>70</v>
      </c>
    </row>
    <row r="87" spans="1:13" ht="40.799999999999997">
      <c r="A87" s="390"/>
      <c r="B87" s="390"/>
      <c r="C87" s="390" t="s">
        <v>495</v>
      </c>
      <c r="D87" s="142" t="s">
        <v>494</v>
      </c>
      <c r="E87" s="390" t="s">
        <v>496</v>
      </c>
      <c r="F87" s="117">
        <v>64</v>
      </c>
      <c r="G87" s="142" t="s">
        <v>489</v>
      </c>
      <c r="H87" s="352" t="s">
        <v>66</v>
      </c>
      <c r="I87" s="137" t="s">
        <v>46</v>
      </c>
      <c r="J87" s="134" t="s">
        <v>128</v>
      </c>
      <c r="K87" s="134" t="s">
        <v>598</v>
      </c>
      <c r="L87" s="134" t="s">
        <v>497</v>
      </c>
      <c r="M87" s="134" t="s">
        <v>70</v>
      </c>
    </row>
    <row r="88" spans="1:13" ht="40.799999999999997">
      <c r="A88" s="390"/>
      <c r="B88" s="390"/>
      <c r="C88" s="390"/>
      <c r="D88" s="142" t="s">
        <v>493</v>
      </c>
      <c r="E88" s="390"/>
      <c r="F88" s="117">
        <v>64</v>
      </c>
      <c r="G88" s="142" t="s">
        <v>490</v>
      </c>
      <c r="H88" s="353"/>
      <c r="I88" s="137" t="s">
        <v>46</v>
      </c>
      <c r="J88" s="134" t="s">
        <v>128</v>
      </c>
      <c r="K88" s="134" t="s">
        <v>598</v>
      </c>
      <c r="L88" s="134" t="s">
        <v>498</v>
      </c>
      <c r="M88" s="134" t="s">
        <v>70</v>
      </c>
    </row>
    <row r="89" spans="1:13" ht="40.799999999999997">
      <c r="A89" s="390"/>
      <c r="B89" s="390"/>
      <c r="C89" s="390"/>
      <c r="D89" s="142" t="s">
        <v>492</v>
      </c>
      <c r="E89" s="390"/>
      <c r="F89" s="117">
        <v>64</v>
      </c>
      <c r="G89" s="142" t="s">
        <v>491</v>
      </c>
      <c r="H89" s="354"/>
      <c r="I89" s="137" t="s">
        <v>46</v>
      </c>
      <c r="J89" s="134" t="s">
        <v>128</v>
      </c>
      <c r="K89" s="134" t="s">
        <v>598</v>
      </c>
      <c r="L89" s="134" t="s">
        <v>499</v>
      </c>
      <c r="M89" s="134" t="s">
        <v>70</v>
      </c>
    </row>
    <row r="90" spans="1:13" ht="30.6">
      <c r="A90" s="390"/>
      <c r="B90" s="390"/>
      <c r="C90" s="356" t="s">
        <v>500</v>
      </c>
      <c r="D90" s="119" t="s">
        <v>501</v>
      </c>
      <c r="E90" s="390" t="s">
        <v>504</v>
      </c>
      <c r="F90" s="355">
        <v>8</v>
      </c>
      <c r="G90" s="356" t="s">
        <v>506</v>
      </c>
      <c r="H90" s="352" t="s">
        <v>508</v>
      </c>
      <c r="I90" s="137" t="s">
        <v>46</v>
      </c>
      <c r="J90" s="134" t="s">
        <v>128</v>
      </c>
      <c r="K90" s="134" t="s">
        <v>605</v>
      </c>
      <c r="L90" s="134" t="s">
        <v>509</v>
      </c>
      <c r="M90" s="134" t="s">
        <v>70</v>
      </c>
    </row>
    <row r="91" spans="1:13" ht="30.6">
      <c r="A91" s="390"/>
      <c r="B91" s="390"/>
      <c r="C91" s="356"/>
      <c r="D91" s="119" t="s">
        <v>502</v>
      </c>
      <c r="E91" s="390"/>
      <c r="F91" s="355"/>
      <c r="G91" s="356"/>
      <c r="H91" s="353"/>
      <c r="I91" s="137" t="s">
        <v>46</v>
      </c>
      <c r="J91" s="134" t="s">
        <v>128</v>
      </c>
      <c r="K91" s="134" t="s">
        <v>605</v>
      </c>
      <c r="L91" s="134" t="s">
        <v>510</v>
      </c>
      <c r="M91" s="134" t="s">
        <v>70</v>
      </c>
    </row>
    <row r="92" spans="1:13" ht="40.799999999999997">
      <c r="A92" s="390"/>
      <c r="B92" s="390"/>
      <c r="C92" s="356"/>
      <c r="D92" s="119" t="s">
        <v>503</v>
      </c>
      <c r="E92" s="390" t="s">
        <v>505</v>
      </c>
      <c r="F92" s="355">
        <v>40</v>
      </c>
      <c r="G92" s="356" t="s">
        <v>507</v>
      </c>
      <c r="H92" s="353"/>
      <c r="I92" s="137" t="s">
        <v>46</v>
      </c>
      <c r="J92" s="134" t="s">
        <v>128</v>
      </c>
      <c r="K92" s="134" t="s">
        <v>605</v>
      </c>
      <c r="L92" s="134" t="s">
        <v>511</v>
      </c>
      <c r="M92" s="134" t="s">
        <v>70</v>
      </c>
    </row>
    <row r="93" spans="1:13" ht="40.799999999999997">
      <c r="A93" s="390"/>
      <c r="B93" s="390"/>
      <c r="C93" s="356"/>
      <c r="D93" s="119" t="s">
        <v>518</v>
      </c>
      <c r="E93" s="390"/>
      <c r="F93" s="355"/>
      <c r="G93" s="356"/>
      <c r="H93" s="354"/>
      <c r="I93" s="137" t="s">
        <v>46</v>
      </c>
      <c r="J93" s="134" t="s">
        <v>128</v>
      </c>
      <c r="K93" s="134" t="s">
        <v>605</v>
      </c>
      <c r="L93" s="134" t="s">
        <v>512</v>
      </c>
      <c r="M93" s="134" t="s">
        <v>70</v>
      </c>
    </row>
    <row r="94" spans="1:13" ht="40.799999999999997">
      <c r="A94" s="390"/>
      <c r="B94" s="390" t="s">
        <v>522</v>
      </c>
      <c r="C94" s="390" t="s">
        <v>350</v>
      </c>
      <c r="D94" s="390" t="s">
        <v>517</v>
      </c>
      <c r="E94" s="390" t="s">
        <v>516</v>
      </c>
      <c r="F94" s="117">
        <v>48</v>
      </c>
      <c r="G94" s="142" t="s">
        <v>519</v>
      </c>
      <c r="H94" s="352" t="s">
        <v>66</v>
      </c>
      <c r="I94" s="137" t="s">
        <v>46</v>
      </c>
      <c r="J94" s="134" t="s">
        <v>376</v>
      </c>
      <c r="K94" s="134" t="s">
        <v>597</v>
      </c>
      <c r="L94" s="134" t="s">
        <v>523</v>
      </c>
      <c r="M94" s="134" t="s">
        <v>79</v>
      </c>
    </row>
    <row r="95" spans="1:13" ht="40.799999999999997">
      <c r="A95" s="390"/>
      <c r="B95" s="390"/>
      <c r="C95" s="390"/>
      <c r="D95" s="390"/>
      <c r="E95" s="390"/>
      <c r="F95" s="117">
        <v>48</v>
      </c>
      <c r="G95" s="142" t="s">
        <v>520</v>
      </c>
      <c r="H95" s="353"/>
      <c r="I95" s="137" t="s">
        <v>46</v>
      </c>
      <c r="J95" s="134" t="s">
        <v>376</v>
      </c>
      <c r="K95" s="134" t="s">
        <v>597</v>
      </c>
      <c r="L95" s="134" t="s">
        <v>523</v>
      </c>
      <c r="M95" s="134" t="s">
        <v>79</v>
      </c>
    </row>
    <row r="96" spans="1:13" ht="51">
      <c r="A96" s="390"/>
      <c r="B96" s="390"/>
      <c r="C96" s="390"/>
      <c r="D96" s="142" t="s">
        <v>515</v>
      </c>
      <c r="E96" s="390" t="s">
        <v>513</v>
      </c>
      <c r="F96" s="117">
        <v>72</v>
      </c>
      <c r="G96" s="142" t="s">
        <v>521</v>
      </c>
      <c r="H96" s="353"/>
      <c r="I96" s="137" t="s">
        <v>46</v>
      </c>
      <c r="J96" s="134" t="s">
        <v>376</v>
      </c>
      <c r="K96" s="134" t="s">
        <v>597</v>
      </c>
      <c r="L96" s="134" t="s">
        <v>524</v>
      </c>
      <c r="M96" s="134" t="s">
        <v>79</v>
      </c>
    </row>
    <row r="97" spans="1:13" ht="51">
      <c r="A97" s="390"/>
      <c r="B97" s="390"/>
      <c r="C97" s="390"/>
      <c r="D97" s="142" t="s">
        <v>514</v>
      </c>
      <c r="E97" s="390"/>
      <c r="F97" s="117">
        <v>72</v>
      </c>
      <c r="G97" s="142" t="s">
        <v>529</v>
      </c>
      <c r="H97" s="354"/>
      <c r="I97" s="137" t="s">
        <v>46</v>
      </c>
      <c r="J97" s="134" t="s">
        <v>376</v>
      </c>
      <c r="K97" s="134" t="s">
        <v>597</v>
      </c>
      <c r="L97" s="134" t="s">
        <v>525</v>
      </c>
      <c r="M97" s="134" t="s">
        <v>79</v>
      </c>
    </row>
    <row r="98" spans="1:13" ht="30.6">
      <c r="A98" s="390"/>
      <c r="B98" s="390"/>
      <c r="C98" s="390" t="s">
        <v>439</v>
      </c>
      <c r="D98" s="390" t="s">
        <v>527</v>
      </c>
      <c r="E98" s="390" t="s">
        <v>528</v>
      </c>
      <c r="F98" s="352">
        <v>48</v>
      </c>
      <c r="G98" s="142" t="s">
        <v>530</v>
      </c>
      <c r="H98" s="352" t="s">
        <v>45</v>
      </c>
      <c r="I98" s="137" t="s">
        <v>46</v>
      </c>
      <c r="J98" s="134" t="s">
        <v>376</v>
      </c>
      <c r="K98" s="134" t="s">
        <v>610</v>
      </c>
      <c r="L98" s="134" t="s">
        <v>533</v>
      </c>
      <c r="M98" s="134" t="s">
        <v>79</v>
      </c>
    </row>
    <row r="99" spans="1:13" ht="30.6">
      <c r="A99" s="390"/>
      <c r="B99" s="390"/>
      <c r="C99" s="390"/>
      <c r="D99" s="390"/>
      <c r="E99" s="390"/>
      <c r="F99" s="353"/>
      <c r="G99" s="142" t="s">
        <v>531</v>
      </c>
      <c r="H99" s="353"/>
      <c r="I99" s="137" t="s">
        <v>46</v>
      </c>
      <c r="J99" s="134" t="s">
        <v>376</v>
      </c>
      <c r="K99" s="134" t="s">
        <v>610</v>
      </c>
      <c r="L99" s="134" t="s">
        <v>533</v>
      </c>
      <c r="M99" s="134" t="s">
        <v>79</v>
      </c>
    </row>
    <row r="100" spans="1:13" ht="30.6">
      <c r="A100" s="390"/>
      <c r="B100" s="390"/>
      <c r="C100" s="390"/>
      <c r="D100" s="390"/>
      <c r="E100" s="390"/>
      <c r="F100" s="354"/>
      <c r="G100" s="142" t="s">
        <v>532</v>
      </c>
      <c r="H100" s="354"/>
      <c r="I100" s="137" t="s">
        <v>46</v>
      </c>
      <c r="J100" s="134" t="s">
        <v>376</v>
      </c>
      <c r="K100" s="134" t="s">
        <v>610</v>
      </c>
      <c r="L100" s="134" t="s">
        <v>533</v>
      </c>
      <c r="M100" s="134" t="s">
        <v>79</v>
      </c>
    </row>
    <row r="101" spans="1:13" ht="40.799999999999997">
      <c r="A101" s="372" t="s">
        <v>534</v>
      </c>
      <c r="B101" s="372" t="s">
        <v>537</v>
      </c>
      <c r="C101" s="372" t="s">
        <v>538</v>
      </c>
      <c r="D101" s="120" t="s">
        <v>544</v>
      </c>
      <c r="E101" s="372" t="s">
        <v>545</v>
      </c>
      <c r="F101" s="139">
        <v>48</v>
      </c>
      <c r="G101" s="120" t="s">
        <v>546</v>
      </c>
      <c r="H101" s="349" t="s">
        <v>66</v>
      </c>
      <c r="I101" s="135" t="s">
        <v>534</v>
      </c>
      <c r="J101" s="136" t="s">
        <v>535</v>
      </c>
      <c r="K101" s="136" t="s">
        <v>600</v>
      </c>
      <c r="L101" s="136" t="s">
        <v>549</v>
      </c>
      <c r="M101" s="136" t="s">
        <v>85</v>
      </c>
    </row>
    <row r="102" spans="1:13" ht="40.799999999999997">
      <c r="A102" s="372"/>
      <c r="B102" s="372"/>
      <c r="C102" s="372"/>
      <c r="D102" s="120" t="s">
        <v>543</v>
      </c>
      <c r="E102" s="372"/>
      <c r="F102" s="139">
        <v>48</v>
      </c>
      <c r="G102" s="120" t="s">
        <v>547</v>
      </c>
      <c r="H102" s="350"/>
      <c r="I102" s="135" t="s">
        <v>534</v>
      </c>
      <c r="J102" s="136" t="s">
        <v>535</v>
      </c>
      <c r="K102" s="136" t="s">
        <v>600</v>
      </c>
      <c r="L102" s="136" t="s">
        <v>550</v>
      </c>
      <c r="M102" s="136" t="s">
        <v>85</v>
      </c>
    </row>
    <row r="103" spans="1:13" ht="40.799999999999997">
      <c r="A103" s="372"/>
      <c r="B103" s="372"/>
      <c r="C103" s="372"/>
      <c r="D103" s="120" t="s">
        <v>542</v>
      </c>
      <c r="E103" s="372"/>
      <c r="F103" s="139">
        <v>48</v>
      </c>
      <c r="G103" s="120" t="s">
        <v>548</v>
      </c>
      <c r="H103" s="351"/>
      <c r="I103" s="135" t="s">
        <v>534</v>
      </c>
      <c r="J103" s="136" t="s">
        <v>535</v>
      </c>
      <c r="K103" s="136" t="s">
        <v>600</v>
      </c>
      <c r="L103" s="136" t="s">
        <v>551</v>
      </c>
      <c r="M103" s="136" t="s">
        <v>85</v>
      </c>
    </row>
    <row r="104" spans="1:13" ht="40.799999999999997">
      <c r="A104" s="372"/>
      <c r="B104" s="372"/>
      <c r="C104" s="372" t="s">
        <v>495</v>
      </c>
      <c r="D104" s="372" t="s">
        <v>541</v>
      </c>
      <c r="E104" s="372" t="s">
        <v>552</v>
      </c>
      <c r="F104" s="139">
        <v>72</v>
      </c>
      <c r="G104" s="120" t="s">
        <v>554</v>
      </c>
      <c r="H104" s="349" t="s">
        <v>66</v>
      </c>
      <c r="I104" s="135" t="s">
        <v>534</v>
      </c>
      <c r="J104" s="135" t="s">
        <v>535</v>
      </c>
      <c r="K104" s="135" t="s">
        <v>598</v>
      </c>
      <c r="L104" s="135" t="s">
        <v>559</v>
      </c>
      <c r="M104" s="135" t="s">
        <v>85</v>
      </c>
    </row>
    <row r="105" spans="1:13" ht="40.799999999999997">
      <c r="A105" s="372"/>
      <c r="B105" s="372"/>
      <c r="C105" s="372"/>
      <c r="D105" s="372"/>
      <c r="E105" s="372"/>
      <c r="F105" s="139">
        <v>72</v>
      </c>
      <c r="G105" s="120" t="s">
        <v>555</v>
      </c>
      <c r="H105" s="351"/>
      <c r="I105" s="135" t="s">
        <v>534</v>
      </c>
      <c r="J105" s="135" t="s">
        <v>535</v>
      </c>
      <c r="K105" s="135" t="s">
        <v>598</v>
      </c>
      <c r="L105" s="135" t="s">
        <v>559</v>
      </c>
      <c r="M105" s="135" t="s">
        <v>85</v>
      </c>
    </row>
    <row r="106" spans="1:13" ht="30.6">
      <c r="A106" s="372"/>
      <c r="B106" s="372"/>
      <c r="C106" s="372" t="s">
        <v>539</v>
      </c>
      <c r="D106" s="372" t="s">
        <v>540</v>
      </c>
      <c r="E106" s="372" t="s">
        <v>553</v>
      </c>
      <c r="F106" s="139">
        <v>16</v>
      </c>
      <c r="G106" s="120" t="s">
        <v>556</v>
      </c>
      <c r="H106" s="349" t="s">
        <v>45</v>
      </c>
      <c r="I106" s="135" t="s">
        <v>534</v>
      </c>
      <c r="J106" s="135" t="s">
        <v>535</v>
      </c>
      <c r="K106" s="135" t="s">
        <v>610</v>
      </c>
      <c r="L106" s="135" t="s">
        <v>560</v>
      </c>
      <c r="M106" s="135" t="s">
        <v>85</v>
      </c>
    </row>
    <row r="107" spans="1:13" ht="30.6">
      <c r="A107" s="372"/>
      <c r="B107" s="372"/>
      <c r="C107" s="372"/>
      <c r="D107" s="372"/>
      <c r="E107" s="372"/>
      <c r="F107" s="139">
        <v>16</v>
      </c>
      <c r="G107" s="120" t="s">
        <v>557</v>
      </c>
      <c r="H107" s="350"/>
      <c r="I107" s="135" t="s">
        <v>534</v>
      </c>
      <c r="J107" s="135" t="s">
        <v>535</v>
      </c>
      <c r="K107" s="135" t="s">
        <v>610</v>
      </c>
      <c r="L107" s="135" t="s">
        <v>560</v>
      </c>
      <c r="M107" s="135" t="s">
        <v>85</v>
      </c>
    </row>
    <row r="108" spans="1:13" ht="30.6">
      <c r="A108" s="372"/>
      <c r="B108" s="372"/>
      <c r="C108" s="372"/>
      <c r="D108" s="372"/>
      <c r="E108" s="372"/>
      <c r="F108" s="139">
        <v>16</v>
      </c>
      <c r="G108" s="120" t="s">
        <v>558</v>
      </c>
      <c r="H108" s="351"/>
      <c r="I108" s="135" t="s">
        <v>534</v>
      </c>
      <c r="J108" s="135" t="s">
        <v>535</v>
      </c>
      <c r="K108" s="135" t="s">
        <v>610</v>
      </c>
      <c r="L108" s="135" t="s">
        <v>560</v>
      </c>
      <c r="M108" s="135" t="s">
        <v>85</v>
      </c>
    </row>
    <row r="109" spans="1:13" ht="40.799999999999997">
      <c r="A109" s="372"/>
      <c r="B109" s="373" t="s">
        <v>561</v>
      </c>
      <c r="C109" s="373" t="s">
        <v>562</v>
      </c>
      <c r="D109" s="373" t="s">
        <v>565</v>
      </c>
      <c r="E109" s="373" t="s">
        <v>576</v>
      </c>
      <c r="F109" s="139">
        <v>32</v>
      </c>
      <c r="G109" s="123" t="s">
        <v>577</v>
      </c>
      <c r="H109" s="349" t="s">
        <v>66</v>
      </c>
      <c r="I109" s="145" t="s">
        <v>534</v>
      </c>
      <c r="J109" s="128" t="s">
        <v>536</v>
      </c>
      <c r="K109" s="136" t="s">
        <v>600</v>
      </c>
      <c r="L109" s="128" t="s">
        <v>588</v>
      </c>
      <c r="M109" s="128" t="s">
        <v>589</v>
      </c>
    </row>
    <row r="110" spans="1:13" ht="40.799999999999997">
      <c r="A110" s="372"/>
      <c r="B110" s="373"/>
      <c r="C110" s="373"/>
      <c r="D110" s="373"/>
      <c r="E110" s="373"/>
      <c r="F110" s="139">
        <v>32</v>
      </c>
      <c r="G110" s="123" t="s">
        <v>578</v>
      </c>
      <c r="H110" s="350"/>
      <c r="I110" s="145" t="s">
        <v>534</v>
      </c>
      <c r="J110" s="128" t="s">
        <v>536</v>
      </c>
      <c r="K110" s="136" t="s">
        <v>600</v>
      </c>
      <c r="L110" s="128" t="s">
        <v>588</v>
      </c>
      <c r="M110" s="128" t="s">
        <v>589</v>
      </c>
    </row>
    <row r="111" spans="1:13" ht="40.799999999999997">
      <c r="A111" s="372"/>
      <c r="B111" s="373"/>
      <c r="C111" s="373"/>
      <c r="D111" s="373"/>
      <c r="E111" s="373"/>
      <c r="F111" s="139">
        <v>32</v>
      </c>
      <c r="G111" s="123" t="s">
        <v>579</v>
      </c>
      <c r="H111" s="351"/>
      <c r="I111" s="145" t="s">
        <v>534</v>
      </c>
      <c r="J111" s="128" t="s">
        <v>536</v>
      </c>
      <c r="K111" s="136" t="s">
        <v>600</v>
      </c>
      <c r="L111" s="128" t="s">
        <v>588</v>
      </c>
      <c r="M111" s="128" t="s">
        <v>589</v>
      </c>
    </row>
    <row r="112" spans="1:13" ht="81.599999999999994">
      <c r="A112" s="372"/>
      <c r="B112" s="373"/>
      <c r="C112" s="373" t="s">
        <v>563</v>
      </c>
      <c r="D112" s="123" t="s">
        <v>566</v>
      </c>
      <c r="E112" s="123" t="s">
        <v>575</v>
      </c>
      <c r="F112" s="139">
        <v>12</v>
      </c>
      <c r="G112" s="123" t="s">
        <v>580</v>
      </c>
      <c r="H112" s="349" t="s">
        <v>587</v>
      </c>
      <c r="I112" s="145" t="s">
        <v>534</v>
      </c>
      <c r="J112" s="128" t="s">
        <v>536</v>
      </c>
      <c r="K112" s="128" t="s">
        <v>603</v>
      </c>
      <c r="L112" s="128" t="s">
        <v>590</v>
      </c>
      <c r="M112" s="128" t="s">
        <v>589</v>
      </c>
    </row>
    <row r="113" spans="1:13" ht="91.8">
      <c r="A113" s="372"/>
      <c r="B113" s="373"/>
      <c r="C113" s="373"/>
      <c r="D113" s="123" t="s">
        <v>567</v>
      </c>
      <c r="E113" s="123" t="s">
        <v>574</v>
      </c>
      <c r="F113" s="139">
        <v>12</v>
      </c>
      <c r="G113" s="123" t="s">
        <v>581</v>
      </c>
      <c r="H113" s="350"/>
      <c r="I113" s="145" t="s">
        <v>534</v>
      </c>
      <c r="J113" s="128" t="s">
        <v>536</v>
      </c>
      <c r="K113" s="128" t="s">
        <v>603</v>
      </c>
      <c r="L113" s="128" t="s">
        <v>591</v>
      </c>
      <c r="M113" s="128" t="s">
        <v>589</v>
      </c>
    </row>
    <row r="114" spans="1:13" ht="61.2">
      <c r="A114" s="372"/>
      <c r="B114" s="373"/>
      <c r="C114" s="373"/>
      <c r="D114" s="123" t="s">
        <v>568</v>
      </c>
      <c r="E114" s="123" t="s">
        <v>573</v>
      </c>
      <c r="F114" s="139">
        <v>12</v>
      </c>
      <c r="G114" s="123" t="s">
        <v>582</v>
      </c>
      <c r="H114" s="350"/>
      <c r="I114" s="145" t="s">
        <v>534</v>
      </c>
      <c r="J114" s="128" t="s">
        <v>536</v>
      </c>
      <c r="K114" s="128" t="s">
        <v>603</v>
      </c>
      <c r="L114" s="128" t="s">
        <v>592</v>
      </c>
      <c r="M114" s="128" t="s">
        <v>589</v>
      </c>
    </row>
    <row r="115" spans="1:13" ht="81.599999999999994">
      <c r="A115" s="372"/>
      <c r="B115" s="373"/>
      <c r="C115" s="373"/>
      <c r="D115" s="123" t="s">
        <v>569</v>
      </c>
      <c r="E115" s="123" t="s">
        <v>572</v>
      </c>
      <c r="F115" s="139">
        <v>12</v>
      </c>
      <c r="G115" s="123" t="s">
        <v>583</v>
      </c>
      <c r="H115" s="351"/>
      <c r="I115" s="145" t="s">
        <v>534</v>
      </c>
      <c r="J115" s="128" t="s">
        <v>536</v>
      </c>
      <c r="K115" s="128" t="s">
        <v>603</v>
      </c>
      <c r="L115" s="128" t="s">
        <v>593</v>
      </c>
      <c r="M115" s="128" t="s">
        <v>589</v>
      </c>
    </row>
    <row r="116" spans="1:13" ht="30.6">
      <c r="A116" s="372"/>
      <c r="B116" s="373"/>
      <c r="C116" s="373" t="s">
        <v>564</v>
      </c>
      <c r="D116" s="373" t="s">
        <v>570</v>
      </c>
      <c r="E116" s="373" t="s">
        <v>571</v>
      </c>
      <c r="F116" s="139">
        <v>16</v>
      </c>
      <c r="G116" s="123" t="s">
        <v>584</v>
      </c>
      <c r="H116" s="349" t="s">
        <v>45</v>
      </c>
      <c r="I116" s="145" t="s">
        <v>534</v>
      </c>
      <c r="J116" s="128" t="s">
        <v>536</v>
      </c>
      <c r="K116" s="135" t="s">
        <v>610</v>
      </c>
      <c r="L116" s="128" t="s">
        <v>594</v>
      </c>
      <c r="M116" s="128" t="s">
        <v>589</v>
      </c>
    </row>
    <row r="117" spans="1:13" ht="30.6">
      <c r="A117" s="372"/>
      <c r="B117" s="373"/>
      <c r="C117" s="373"/>
      <c r="D117" s="373"/>
      <c r="E117" s="373"/>
      <c r="F117" s="139">
        <v>16</v>
      </c>
      <c r="G117" s="123" t="s">
        <v>585</v>
      </c>
      <c r="H117" s="350"/>
      <c r="I117" s="145" t="s">
        <v>534</v>
      </c>
      <c r="J117" s="128" t="s">
        <v>536</v>
      </c>
      <c r="K117" s="135" t="s">
        <v>610</v>
      </c>
      <c r="L117" s="128" t="s">
        <v>594</v>
      </c>
      <c r="M117" s="128" t="s">
        <v>589</v>
      </c>
    </row>
    <row r="118" spans="1:13" ht="30.6">
      <c r="A118" s="372"/>
      <c r="B118" s="373"/>
      <c r="C118" s="373"/>
      <c r="D118" s="373"/>
      <c r="E118" s="373"/>
      <c r="F118" s="139">
        <v>16</v>
      </c>
      <c r="G118" s="123" t="s">
        <v>586</v>
      </c>
      <c r="H118" s="351"/>
      <c r="I118" s="145" t="s">
        <v>534</v>
      </c>
      <c r="J118" s="128" t="s">
        <v>536</v>
      </c>
      <c r="K118" s="135" t="s">
        <v>610</v>
      </c>
      <c r="L118" s="128" t="s">
        <v>594</v>
      </c>
      <c r="M118" s="128" t="s">
        <v>589</v>
      </c>
    </row>
    <row r="119" spans="1:13">
      <c r="B119" s="11"/>
      <c r="C119" s="11"/>
      <c r="D119" s="11"/>
      <c r="E119" s="11"/>
      <c r="F119" s="11">
        <f>SUM(F2:F118)</f>
        <v>3120</v>
      </c>
      <c r="G119" s="11"/>
    </row>
  </sheetData>
  <autoFilter ref="A1:M119"/>
  <mergeCells count="137">
    <mergeCell ref="A73:A100"/>
    <mergeCell ref="D73:D74"/>
    <mergeCell ref="E73:E75"/>
    <mergeCell ref="C73:C75"/>
    <mergeCell ref="C76:C79"/>
    <mergeCell ref="E81:E82"/>
    <mergeCell ref="C80:C83"/>
    <mergeCell ref="B73:B83"/>
    <mergeCell ref="C84:C86"/>
    <mergeCell ref="E84:E86"/>
    <mergeCell ref="C87:C89"/>
    <mergeCell ref="E87:E89"/>
    <mergeCell ref="C90:C93"/>
    <mergeCell ref="E90:E91"/>
    <mergeCell ref="E92:E93"/>
    <mergeCell ref="E94:E95"/>
    <mergeCell ref="D94:D95"/>
    <mergeCell ref="E96:E97"/>
    <mergeCell ref="C94:C97"/>
    <mergeCell ref="B94:B100"/>
    <mergeCell ref="B84:B93"/>
    <mergeCell ref="C98:C100"/>
    <mergeCell ref="D98:D100"/>
    <mergeCell ref="E98:E100"/>
    <mergeCell ref="A33:A72"/>
    <mergeCell ref="C67:C72"/>
    <mergeCell ref="D67:D72"/>
    <mergeCell ref="E67:E69"/>
    <mergeCell ref="E70:E72"/>
    <mergeCell ref="D55:D56"/>
    <mergeCell ref="E57:E60"/>
    <mergeCell ref="D57:D60"/>
    <mergeCell ref="E55:E56"/>
    <mergeCell ref="E61:E64"/>
    <mergeCell ref="D61:D64"/>
    <mergeCell ref="E65:E66"/>
    <mergeCell ref="D65:D66"/>
    <mergeCell ref="C55:C66"/>
    <mergeCell ref="D49:D50"/>
    <mergeCell ref="E47:E48"/>
    <mergeCell ref="E49:E50"/>
    <mergeCell ref="C51:C54"/>
    <mergeCell ref="E51:E54"/>
    <mergeCell ref="F51:F52"/>
    <mergeCell ref="F53:F54"/>
    <mergeCell ref="G51:G52"/>
    <mergeCell ref="G53:G54"/>
    <mergeCell ref="D20:D21"/>
    <mergeCell ref="D22:D25"/>
    <mergeCell ref="E22:E23"/>
    <mergeCell ref="E24:E25"/>
    <mergeCell ref="B33:B72"/>
    <mergeCell ref="C26:C29"/>
    <mergeCell ref="C30:C32"/>
    <mergeCell ref="D30:D32"/>
    <mergeCell ref="E30:E32"/>
    <mergeCell ref="C22:C25"/>
    <mergeCell ref="A7:A32"/>
    <mergeCell ref="B7:B18"/>
    <mergeCell ref="D7:D10"/>
    <mergeCell ref="E7:E8"/>
    <mergeCell ref="E9:E10"/>
    <mergeCell ref="C15:C18"/>
    <mergeCell ref="B19:B32"/>
    <mergeCell ref="E19:E21"/>
    <mergeCell ref="C7:C10"/>
    <mergeCell ref="C11:C14"/>
    <mergeCell ref="A2:A6"/>
    <mergeCell ref="B2:B6"/>
    <mergeCell ref="C2:C6"/>
    <mergeCell ref="D2:D6"/>
    <mergeCell ref="E5:E6"/>
    <mergeCell ref="F5:F6"/>
    <mergeCell ref="B101:B108"/>
    <mergeCell ref="C33:C36"/>
    <mergeCell ref="E35:E36"/>
    <mergeCell ref="C19:C21"/>
    <mergeCell ref="D33:D36"/>
    <mergeCell ref="E33:E34"/>
    <mergeCell ref="C37:C40"/>
    <mergeCell ref="C41:C46"/>
    <mergeCell ref="D41:D46"/>
    <mergeCell ref="E41:E43"/>
    <mergeCell ref="E44:E46"/>
    <mergeCell ref="C47:C50"/>
    <mergeCell ref="D47:D48"/>
    <mergeCell ref="A101:A118"/>
    <mergeCell ref="C101:C103"/>
    <mergeCell ref="E101:E103"/>
    <mergeCell ref="C104:C105"/>
    <mergeCell ref="D104:D105"/>
    <mergeCell ref="E104:E105"/>
    <mergeCell ref="C106:C108"/>
    <mergeCell ref="D106:D108"/>
    <mergeCell ref="E106:E108"/>
    <mergeCell ref="B109:B118"/>
    <mergeCell ref="C109:C111"/>
    <mergeCell ref="D109:D111"/>
    <mergeCell ref="E109:E111"/>
    <mergeCell ref="C112:C115"/>
    <mergeCell ref="C116:C118"/>
    <mergeCell ref="D116:D118"/>
    <mergeCell ref="E116:E118"/>
    <mergeCell ref="H2:H6"/>
    <mergeCell ref="H7:H10"/>
    <mergeCell ref="H11:H14"/>
    <mergeCell ref="H15:H18"/>
    <mergeCell ref="H19:H21"/>
    <mergeCell ref="H22:H25"/>
    <mergeCell ref="H26:H29"/>
    <mergeCell ref="H30:H32"/>
    <mergeCell ref="H33:H36"/>
    <mergeCell ref="H37:H40"/>
    <mergeCell ref="H41:H46"/>
    <mergeCell ref="H47:H50"/>
    <mergeCell ref="H51:H54"/>
    <mergeCell ref="H55:H66"/>
    <mergeCell ref="H67:H72"/>
    <mergeCell ref="H73:H75"/>
    <mergeCell ref="H76:H79"/>
    <mergeCell ref="H80:H83"/>
    <mergeCell ref="H112:H115"/>
    <mergeCell ref="H116:H118"/>
    <mergeCell ref="F98:F100"/>
    <mergeCell ref="H84:H86"/>
    <mergeCell ref="H87:H89"/>
    <mergeCell ref="H90:H93"/>
    <mergeCell ref="H94:H97"/>
    <mergeCell ref="H98:H100"/>
    <mergeCell ref="H101:H103"/>
    <mergeCell ref="H104:H105"/>
    <mergeCell ref="H106:H108"/>
    <mergeCell ref="H109:H111"/>
    <mergeCell ref="F90:F91"/>
    <mergeCell ref="F92:F93"/>
    <mergeCell ref="G92:G93"/>
    <mergeCell ref="G90:G91"/>
  </mergeCells>
  <phoneticPr fontId="17" type="noConversion"/>
  <pageMargins left="0.7" right="0.7" top="0.75" bottom="0.75" header="0.3" footer="0.3"/>
  <pageSetup orientation="portrait" horizontalDpi="4294967292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72"/>
  <sheetViews>
    <sheetView workbookViewId="0">
      <pane ySplit="1" topLeftCell="A2" activePane="bottomLeft" state="frozen"/>
      <selection pane="bottomLeft" activeCell="C7" sqref="C7"/>
    </sheetView>
  </sheetViews>
  <sheetFormatPr baseColWidth="10" defaultRowHeight="14.4"/>
  <cols>
    <col min="3" max="3" width="38.109375" customWidth="1"/>
    <col min="4" max="4" width="37" customWidth="1"/>
    <col min="5" max="5" width="20.6640625" customWidth="1"/>
    <col min="6" max="6" width="26.6640625" customWidth="1"/>
    <col min="7" max="7" width="25.6640625" customWidth="1"/>
    <col min="9" max="9" width="12.88671875" customWidth="1"/>
    <col min="10" max="10" width="12.44140625" customWidth="1"/>
    <col min="13" max="13" width="12.88671875" customWidth="1"/>
    <col min="14" max="14" width="13.44140625" customWidth="1"/>
    <col min="15" max="15" width="12.109375" customWidth="1"/>
  </cols>
  <sheetData>
    <row r="1" spans="1:15" ht="39.6">
      <c r="A1" s="202" t="s">
        <v>861</v>
      </c>
      <c r="B1" s="202" t="s">
        <v>862</v>
      </c>
      <c r="C1" s="200" t="s">
        <v>665</v>
      </c>
      <c r="D1" s="212" t="s">
        <v>666</v>
      </c>
      <c r="E1" s="201" t="s">
        <v>667</v>
      </c>
      <c r="F1" s="201" t="s">
        <v>668</v>
      </c>
      <c r="G1" s="201" t="s">
        <v>669</v>
      </c>
      <c r="H1" s="202" t="s">
        <v>670</v>
      </c>
      <c r="I1" s="202" t="s">
        <v>671</v>
      </c>
      <c r="J1" s="202" t="s">
        <v>672</v>
      </c>
      <c r="K1" s="203" t="s">
        <v>673</v>
      </c>
      <c r="L1" s="203" t="s">
        <v>674</v>
      </c>
      <c r="M1" s="204" t="s">
        <v>675</v>
      </c>
      <c r="N1" s="204" t="s">
        <v>676</v>
      </c>
      <c r="O1" s="205" t="s">
        <v>677</v>
      </c>
    </row>
    <row r="2" spans="1:15" ht="28.2" hidden="1" customHeight="1">
      <c r="A2" s="213"/>
      <c r="B2" s="213" t="s">
        <v>863</v>
      </c>
      <c r="C2" s="213" t="s">
        <v>678</v>
      </c>
      <c r="D2" s="214" t="s">
        <v>679</v>
      </c>
      <c r="E2" s="213" t="s">
        <v>32</v>
      </c>
      <c r="F2" s="213" t="s">
        <v>680</v>
      </c>
      <c r="G2" s="213" t="s">
        <v>681</v>
      </c>
      <c r="H2" s="206" t="s">
        <v>32</v>
      </c>
      <c r="I2" s="206" t="s">
        <v>33</v>
      </c>
      <c r="J2" s="206" t="s">
        <v>60</v>
      </c>
      <c r="K2" s="207"/>
      <c r="L2" s="207"/>
      <c r="M2" s="206">
        <v>48</v>
      </c>
      <c r="N2" s="206"/>
      <c r="O2" s="208">
        <f t="shared" ref="O2:O65" si="0">M2-N2</f>
        <v>48</v>
      </c>
    </row>
    <row r="3" spans="1:15" hidden="1">
      <c r="A3" s="213"/>
      <c r="B3" s="213" t="s">
        <v>863</v>
      </c>
      <c r="C3" s="213" t="s">
        <v>682</v>
      </c>
      <c r="D3" s="214" t="s">
        <v>683</v>
      </c>
      <c r="E3" s="213" t="s">
        <v>860</v>
      </c>
      <c r="F3" s="213" t="s">
        <v>684</v>
      </c>
      <c r="G3" s="213" t="s">
        <v>685</v>
      </c>
      <c r="H3" s="206" t="s">
        <v>43</v>
      </c>
      <c r="I3" s="206" t="s">
        <v>61</v>
      </c>
      <c r="J3" s="206" t="s">
        <v>62</v>
      </c>
      <c r="K3" s="207"/>
      <c r="L3" s="207"/>
      <c r="M3" s="206">
        <v>240</v>
      </c>
      <c r="N3" s="206"/>
      <c r="O3" s="208">
        <f t="shared" si="0"/>
        <v>240</v>
      </c>
    </row>
    <row r="4" spans="1:15" hidden="1">
      <c r="A4" s="213"/>
      <c r="B4" s="213" t="s">
        <v>863</v>
      </c>
      <c r="C4" s="213" t="s">
        <v>686</v>
      </c>
      <c r="D4" s="214" t="s">
        <v>687</v>
      </c>
      <c r="E4" s="213" t="s">
        <v>688</v>
      </c>
      <c r="F4" s="213" t="s">
        <v>689</v>
      </c>
      <c r="G4" s="213" t="s">
        <v>690</v>
      </c>
      <c r="H4" s="206" t="s">
        <v>43</v>
      </c>
      <c r="I4" s="206" t="s">
        <v>61</v>
      </c>
      <c r="J4" s="206" t="s">
        <v>62</v>
      </c>
      <c r="K4" s="207"/>
      <c r="L4" s="207"/>
      <c r="M4" s="206">
        <v>12</v>
      </c>
      <c r="N4" s="206"/>
      <c r="O4" s="208">
        <f t="shared" si="0"/>
        <v>12</v>
      </c>
    </row>
    <row r="5" spans="1:15" hidden="1">
      <c r="A5" s="213"/>
      <c r="B5" s="213" t="s">
        <v>863</v>
      </c>
      <c r="C5" s="213" t="s">
        <v>686</v>
      </c>
      <c r="D5" s="214" t="s">
        <v>691</v>
      </c>
      <c r="E5" s="213" t="s">
        <v>688</v>
      </c>
      <c r="F5" s="213" t="s">
        <v>689</v>
      </c>
      <c r="G5" s="213" t="s">
        <v>692</v>
      </c>
      <c r="H5" s="206" t="s">
        <v>43</v>
      </c>
      <c r="I5" s="206" t="s">
        <v>61</v>
      </c>
      <c r="J5" s="206" t="s">
        <v>62</v>
      </c>
      <c r="K5" s="207"/>
      <c r="L5" s="207"/>
      <c r="M5" s="206">
        <v>12</v>
      </c>
      <c r="N5" s="206"/>
      <c r="O5" s="208">
        <f t="shared" si="0"/>
        <v>12</v>
      </c>
    </row>
    <row r="6" spans="1:15" hidden="1">
      <c r="A6" s="213"/>
      <c r="B6" s="213" t="s">
        <v>863</v>
      </c>
      <c r="C6" s="213" t="s">
        <v>686</v>
      </c>
      <c r="D6" s="214" t="s">
        <v>693</v>
      </c>
      <c r="E6" s="213" t="s">
        <v>688</v>
      </c>
      <c r="F6" s="213" t="s">
        <v>689</v>
      </c>
      <c r="G6" s="213" t="s">
        <v>694</v>
      </c>
      <c r="H6" s="206" t="s">
        <v>43</v>
      </c>
      <c r="I6" s="206" t="s">
        <v>61</v>
      </c>
      <c r="J6" s="206" t="s">
        <v>62</v>
      </c>
      <c r="K6" s="207"/>
      <c r="L6" s="207"/>
      <c r="M6" s="206">
        <v>12</v>
      </c>
      <c r="N6" s="206"/>
      <c r="O6" s="208">
        <f t="shared" si="0"/>
        <v>12</v>
      </c>
    </row>
    <row r="7" spans="1:15">
      <c r="A7" s="213"/>
      <c r="B7" s="213" t="s">
        <v>863</v>
      </c>
      <c r="C7" s="213" t="s">
        <v>686</v>
      </c>
      <c r="D7" s="214" t="s">
        <v>695</v>
      </c>
      <c r="E7" s="213" t="s">
        <v>688</v>
      </c>
      <c r="F7" s="213" t="s">
        <v>689</v>
      </c>
      <c r="G7" s="213" t="s">
        <v>696</v>
      </c>
      <c r="H7" s="206" t="s">
        <v>43</v>
      </c>
      <c r="I7" s="206" t="s">
        <v>61</v>
      </c>
      <c r="J7" s="206" t="s">
        <v>62</v>
      </c>
      <c r="K7" s="207"/>
      <c r="L7" s="207"/>
      <c r="M7" s="206">
        <v>12</v>
      </c>
      <c r="N7" s="206"/>
      <c r="O7" s="208">
        <f t="shared" si="0"/>
        <v>12</v>
      </c>
    </row>
    <row r="8" spans="1:15" hidden="1">
      <c r="A8" s="213"/>
      <c r="B8" s="213" t="s">
        <v>863</v>
      </c>
      <c r="C8" s="213" t="s">
        <v>697</v>
      </c>
      <c r="D8" s="214" t="s">
        <v>698</v>
      </c>
      <c r="E8" s="213" t="s">
        <v>699</v>
      </c>
      <c r="F8" s="213" t="s">
        <v>700</v>
      </c>
      <c r="G8" s="213" t="s">
        <v>701</v>
      </c>
      <c r="H8" s="206" t="s">
        <v>43</v>
      </c>
      <c r="I8" s="206" t="s">
        <v>61</v>
      </c>
      <c r="J8" s="206" t="s">
        <v>62</v>
      </c>
      <c r="K8" s="207"/>
      <c r="L8" s="207"/>
      <c r="M8" s="206">
        <v>12</v>
      </c>
      <c r="N8" s="206"/>
      <c r="O8" s="208">
        <f t="shared" si="0"/>
        <v>12</v>
      </c>
    </row>
    <row r="9" spans="1:15" hidden="1">
      <c r="A9" s="213"/>
      <c r="B9" s="213" t="s">
        <v>863</v>
      </c>
      <c r="C9" s="213" t="s">
        <v>697</v>
      </c>
      <c r="D9" s="214" t="s">
        <v>702</v>
      </c>
      <c r="E9" s="213" t="s">
        <v>699</v>
      </c>
      <c r="F9" s="213" t="s">
        <v>700</v>
      </c>
      <c r="G9" s="213" t="s">
        <v>703</v>
      </c>
      <c r="H9" s="206" t="s">
        <v>43</v>
      </c>
      <c r="I9" s="206" t="s">
        <v>61</v>
      </c>
      <c r="J9" s="206" t="s">
        <v>62</v>
      </c>
      <c r="K9" s="207"/>
      <c r="L9" s="207"/>
      <c r="M9" s="206">
        <v>12</v>
      </c>
      <c r="N9" s="206"/>
      <c r="O9" s="208">
        <f t="shared" si="0"/>
        <v>12</v>
      </c>
    </row>
    <row r="10" spans="1:15" hidden="1">
      <c r="A10" s="213"/>
      <c r="B10" s="213" t="s">
        <v>863</v>
      </c>
      <c r="C10" s="213" t="s">
        <v>697</v>
      </c>
      <c r="D10" s="214" t="s">
        <v>704</v>
      </c>
      <c r="E10" s="213" t="s">
        <v>699</v>
      </c>
      <c r="F10" s="213" t="s">
        <v>700</v>
      </c>
      <c r="G10" s="213" t="s">
        <v>705</v>
      </c>
      <c r="H10" s="206" t="s">
        <v>43</v>
      </c>
      <c r="I10" s="206" t="s">
        <v>61</v>
      </c>
      <c r="J10" s="206" t="s">
        <v>62</v>
      </c>
      <c r="K10" s="207"/>
      <c r="L10" s="207"/>
      <c r="M10" s="206">
        <v>12</v>
      </c>
      <c r="N10" s="206"/>
      <c r="O10" s="208">
        <f t="shared" si="0"/>
        <v>12</v>
      </c>
    </row>
    <row r="11" spans="1:15" hidden="1">
      <c r="A11" s="213"/>
      <c r="B11" s="213" t="s">
        <v>863</v>
      </c>
      <c r="C11" s="213" t="s">
        <v>697</v>
      </c>
      <c r="D11" s="214" t="s">
        <v>706</v>
      </c>
      <c r="E11" s="213" t="s">
        <v>699</v>
      </c>
      <c r="F11" s="213" t="s">
        <v>700</v>
      </c>
      <c r="G11" s="213" t="s">
        <v>707</v>
      </c>
      <c r="H11" s="206" t="s">
        <v>43</v>
      </c>
      <c r="I11" s="206" t="s">
        <v>61</v>
      </c>
      <c r="J11" s="206" t="s">
        <v>62</v>
      </c>
      <c r="K11" s="207"/>
      <c r="L11" s="207"/>
      <c r="M11" s="206">
        <v>12</v>
      </c>
      <c r="N11" s="206"/>
      <c r="O11" s="208">
        <f t="shared" si="0"/>
        <v>12</v>
      </c>
    </row>
    <row r="12" spans="1:15" hidden="1">
      <c r="A12" s="213"/>
      <c r="B12" s="213" t="s">
        <v>863</v>
      </c>
      <c r="C12" s="213" t="s">
        <v>708</v>
      </c>
      <c r="D12" s="214" t="s">
        <v>709</v>
      </c>
      <c r="E12" s="213" t="s">
        <v>860</v>
      </c>
      <c r="F12" s="213" t="s">
        <v>710</v>
      </c>
      <c r="G12" s="213" t="s">
        <v>711</v>
      </c>
      <c r="H12" s="206" t="s">
        <v>43</v>
      </c>
      <c r="I12" s="206" t="s">
        <v>63</v>
      </c>
      <c r="J12" s="206" t="s">
        <v>64</v>
      </c>
      <c r="K12" s="207"/>
      <c r="L12" s="207"/>
      <c r="M12" s="206">
        <v>32</v>
      </c>
      <c r="N12" s="206"/>
      <c r="O12" s="208">
        <f t="shared" si="0"/>
        <v>32</v>
      </c>
    </row>
    <row r="13" spans="1:15" hidden="1">
      <c r="A13" s="213"/>
      <c r="B13" s="213" t="s">
        <v>863</v>
      </c>
      <c r="C13" s="213" t="s">
        <v>708</v>
      </c>
      <c r="D13" s="214" t="s">
        <v>712</v>
      </c>
      <c r="E13" s="213" t="s">
        <v>860</v>
      </c>
      <c r="F13" s="213" t="s">
        <v>710</v>
      </c>
      <c r="G13" s="213" t="s">
        <v>713</v>
      </c>
      <c r="H13" s="206" t="s">
        <v>43</v>
      </c>
      <c r="I13" s="206" t="s">
        <v>63</v>
      </c>
      <c r="J13" s="206" t="s">
        <v>64</v>
      </c>
      <c r="K13" s="207"/>
      <c r="L13" s="207"/>
      <c r="M13" s="206">
        <v>64</v>
      </c>
      <c r="N13" s="206"/>
      <c r="O13" s="208">
        <f t="shared" si="0"/>
        <v>64</v>
      </c>
    </row>
    <row r="14" spans="1:15" hidden="1">
      <c r="A14" s="213"/>
      <c r="B14" s="213" t="s">
        <v>863</v>
      </c>
      <c r="C14" s="213" t="s">
        <v>682</v>
      </c>
      <c r="D14" s="214" t="s">
        <v>714</v>
      </c>
      <c r="E14" s="213" t="s">
        <v>860</v>
      </c>
      <c r="F14" s="213" t="s">
        <v>684</v>
      </c>
      <c r="G14" s="213" t="s">
        <v>715</v>
      </c>
      <c r="H14" s="206" t="s">
        <v>43</v>
      </c>
      <c r="I14" s="206" t="s">
        <v>63</v>
      </c>
      <c r="J14" s="206" t="s">
        <v>64</v>
      </c>
      <c r="K14" s="207"/>
      <c r="L14" s="207"/>
      <c r="M14" s="206">
        <v>240</v>
      </c>
      <c r="N14" s="206"/>
      <c r="O14" s="208">
        <f t="shared" si="0"/>
        <v>240</v>
      </c>
    </row>
    <row r="15" spans="1:15" hidden="1">
      <c r="A15" s="213"/>
      <c r="B15" s="213" t="s">
        <v>863</v>
      </c>
      <c r="C15" s="213" t="s">
        <v>716</v>
      </c>
      <c r="D15" s="214" t="s">
        <v>717</v>
      </c>
      <c r="E15" s="213" t="s">
        <v>718</v>
      </c>
      <c r="F15" s="213" t="s">
        <v>719</v>
      </c>
      <c r="G15" s="213" t="s">
        <v>720</v>
      </c>
      <c r="H15" s="206" t="s">
        <v>43</v>
      </c>
      <c r="I15" s="206" t="s">
        <v>63</v>
      </c>
      <c r="J15" s="206" t="s">
        <v>64</v>
      </c>
      <c r="K15" s="207"/>
      <c r="L15" s="207"/>
      <c r="M15" s="206">
        <v>12</v>
      </c>
      <c r="N15" s="206"/>
      <c r="O15" s="208">
        <f t="shared" si="0"/>
        <v>12</v>
      </c>
    </row>
    <row r="16" spans="1:15" hidden="1">
      <c r="A16" s="213"/>
      <c r="B16" s="213" t="s">
        <v>863</v>
      </c>
      <c r="C16" s="213" t="s">
        <v>716</v>
      </c>
      <c r="D16" s="214" t="s">
        <v>721</v>
      </c>
      <c r="E16" s="213" t="s">
        <v>718</v>
      </c>
      <c r="F16" s="213" t="s">
        <v>719</v>
      </c>
      <c r="G16" s="213" t="s">
        <v>722</v>
      </c>
      <c r="H16" s="206" t="s">
        <v>43</v>
      </c>
      <c r="I16" s="206" t="s">
        <v>63</v>
      </c>
      <c r="J16" s="206" t="s">
        <v>64</v>
      </c>
      <c r="K16" s="207"/>
      <c r="L16" s="207"/>
      <c r="M16" s="206">
        <v>12</v>
      </c>
      <c r="N16" s="206"/>
      <c r="O16" s="208">
        <f t="shared" si="0"/>
        <v>12</v>
      </c>
    </row>
    <row r="17" spans="1:15" hidden="1">
      <c r="A17" s="213"/>
      <c r="B17" s="213" t="s">
        <v>863</v>
      </c>
      <c r="C17" s="213" t="s">
        <v>716</v>
      </c>
      <c r="D17" s="214" t="s">
        <v>723</v>
      </c>
      <c r="E17" s="213" t="s">
        <v>718</v>
      </c>
      <c r="F17" s="213" t="s">
        <v>719</v>
      </c>
      <c r="G17" s="213" t="s">
        <v>724</v>
      </c>
      <c r="H17" s="206" t="s">
        <v>43</v>
      </c>
      <c r="I17" s="206" t="s">
        <v>63</v>
      </c>
      <c r="J17" s="206" t="s">
        <v>64</v>
      </c>
      <c r="K17" s="207"/>
      <c r="L17" s="207"/>
      <c r="M17" s="206">
        <v>12</v>
      </c>
      <c r="N17" s="206"/>
      <c r="O17" s="208">
        <f t="shared" si="0"/>
        <v>12</v>
      </c>
    </row>
    <row r="18" spans="1:15" hidden="1">
      <c r="A18" s="213"/>
      <c r="B18" s="213" t="s">
        <v>863</v>
      </c>
      <c r="C18" s="213" t="s">
        <v>716</v>
      </c>
      <c r="D18" s="214" t="s">
        <v>725</v>
      </c>
      <c r="E18" s="213" t="s">
        <v>718</v>
      </c>
      <c r="F18" s="213" t="s">
        <v>719</v>
      </c>
      <c r="G18" s="213" t="s">
        <v>726</v>
      </c>
      <c r="H18" s="206" t="s">
        <v>43</v>
      </c>
      <c r="I18" s="206" t="s">
        <v>63</v>
      </c>
      <c r="J18" s="206" t="s">
        <v>64</v>
      </c>
      <c r="K18" s="207"/>
      <c r="L18" s="207"/>
      <c r="M18" s="206">
        <v>12</v>
      </c>
      <c r="N18" s="206"/>
      <c r="O18" s="208">
        <f t="shared" si="0"/>
        <v>12</v>
      </c>
    </row>
    <row r="19" spans="1:15" hidden="1">
      <c r="A19" s="213"/>
      <c r="B19" s="213" t="s">
        <v>863</v>
      </c>
      <c r="C19" s="213" t="s">
        <v>727</v>
      </c>
      <c r="D19" s="214" t="s">
        <v>728</v>
      </c>
      <c r="E19" s="213" t="s">
        <v>729</v>
      </c>
      <c r="F19" s="213" t="s">
        <v>730</v>
      </c>
      <c r="G19" s="213" t="s">
        <v>731</v>
      </c>
      <c r="H19" s="206" t="s">
        <v>43</v>
      </c>
      <c r="I19" s="206" t="s">
        <v>63</v>
      </c>
      <c r="J19" s="206" t="s">
        <v>64</v>
      </c>
      <c r="K19" s="207"/>
      <c r="L19" s="207"/>
      <c r="M19" s="206">
        <v>48</v>
      </c>
      <c r="N19" s="206"/>
      <c r="O19" s="208">
        <f t="shared" si="0"/>
        <v>48</v>
      </c>
    </row>
    <row r="20" spans="1:15" hidden="1">
      <c r="A20" s="213"/>
      <c r="B20" s="213" t="s">
        <v>863</v>
      </c>
      <c r="C20" s="213" t="s">
        <v>682</v>
      </c>
      <c r="D20" s="214" t="s">
        <v>732</v>
      </c>
      <c r="E20" s="213" t="s">
        <v>860</v>
      </c>
      <c r="F20" s="213" t="s">
        <v>684</v>
      </c>
      <c r="G20" s="213" t="s">
        <v>733</v>
      </c>
      <c r="H20" s="206" t="s">
        <v>44</v>
      </c>
      <c r="I20" s="206" t="s">
        <v>67</v>
      </c>
      <c r="J20" s="206" t="s">
        <v>65</v>
      </c>
      <c r="K20" s="207"/>
      <c r="L20" s="207"/>
      <c r="M20" s="206">
        <v>240</v>
      </c>
      <c r="N20" s="206"/>
      <c r="O20" s="208">
        <f t="shared" si="0"/>
        <v>240</v>
      </c>
    </row>
    <row r="21" spans="1:15" hidden="1">
      <c r="A21" s="213"/>
      <c r="B21" s="213" t="s">
        <v>863</v>
      </c>
      <c r="C21" s="213" t="s">
        <v>734</v>
      </c>
      <c r="D21" s="214" t="s">
        <v>735</v>
      </c>
      <c r="E21" s="213" t="s">
        <v>736</v>
      </c>
      <c r="F21" s="213" t="s">
        <v>737</v>
      </c>
      <c r="G21" s="213" t="s">
        <v>738</v>
      </c>
      <c r="H21" s="206" t="s">
        <v>44</v>
      </c>
      <c r="I21" s="206" t="s">
        <v>67</v>
      </c>
      <c r="J21" s="206" t="s">
        <v>65</v>
      </c>
      <c r="K21" s="207"/>
      <c r="L21" s="207"/>
      <c r="M21" s="206">
        <v>12</v>
      </c>
      <c r="N21" s="206"/>
      <c r="O21" s="208">
        <f t="shared" si="0"/>
        <v>12</v>
      </c>
    </row>
    <row r="22" spans="1:15" hidden="1">
      <c r="A22" s="213"/>
      <c r="B22" s="213" t="s">
        <v>863</v>
      </c>
      <c r="C22" s="213" t="s">
        <v>734</v>
      </c>
      <c r="D22" s="214" t="s">
        <v>739</v>
      </c>
      <c r="E22" s="213" t="s">
        <v>736</v>
      </c>
      <c r="F22" s="213" t="s">
        <v>737</v>
      </c>
      <c r="G22" s="213" t="s">
        <v>740</v>
      </c>
      <c r="H22" s="206" t="s">
        <v>44</v>
      </c>
      <c r="I22" s="206" t="s">
        <v>67</v>
      </c>
      <c r="J22" s="206" t="s">
        <v>65</v>
      </c>
      <c r="K22" s="207"/>
      <c r="L22" s="207"/>
      <c r="M22" s="206">
        <v>12</v>
      </c>
      <c r="N22" s="206"/>
      <c r="O22" s="208">
        <f t="shared" si="0"/>
        <v>12</v>
      </c>
    </row>
    <row r="23" spans="1:15" hidden="1">
      <c r="A23" s="213"/>
      <c r="B23" s="213" t="s">
        <v>863</v>
      </c>
      <c r="C23" s="213" t="s">
        <v>734</v>
      </c>
      <c r="D23" s="214" t="s">
        <v>741</v>
      </c>
      <c r="E23" s="213" t="s">
        <v>736</v>
      </c>
      <c r="F23" s="213" t="s">
        <v>737</v>
      </c>
      <c r="G23" s="213" t="s">
        <v>742</v>
      </c>
      <c r="H23" s="206" t="s">
        <v>44</v>
      </c>
      <c r="I23" s="206" t="s">
        <v>67</v>
      </c>
      <c r="J23" s="206" t="s">
        <v>65</v>
      </c>
      <c r="K23" s="207"/>
      <c r="L23" s="207"/>
      <c r="M23" s="206">
        <v>12</v>
      </c>
      <c r="N23" s="206"/>
      <c r="O23" s="208">
        <f t="shared" si="0"/>
        <v>12</v>
      </c>
    </row>
    <row r="24" spans="1:15" hidden="1">
      <c r="A24" s="213"/>
      <c r="B24" s="213" t="s">
        <v>863</v>
      </c>
      <c r="C24" s="213" t="s">
        <v>734</v>
      </c>
      <c r="D24" s="214" t="s">
        <v>743</v>
      </c>
      <c r="E24" s="213" t="s">
        <v>736</v>
      </c>
      <c r="F24" s="213" t="s">
        <v>737</v>
      </c>
      <c r="G24" s="213" t="s">
        <v>744</v>
      </c>
      <c r="H24" s="206" t="s">
        <v>44</v>
      </c>
      <c r="I24" s="206" t="s">
        <v>67</v>
      </c>
      <c r="J24" s="206" t="s">
        <v>65</v>
      </c>
      <c r="K24" s="207"/>
      <c r="L24" s="207"/>
      <c r="M24" s="206">
        <v>12</v>
      </c>
      <c r="N24" s="206"/>
      <c r="O24" s="208">
        <f t="shared" si="0"/>
        <v>12</v>
      </c>
    </row>
    <row r="25" spans="1:15" hidden="1">
      <c r="A25" s="213"/>
      <c r="B25" s="213" t="s">
        <v>863</v>
      </c>
      <c r="C25" s="213" t="s">
        <v>727</v>
      </c>
      <c r="D25" s="214" t="s">
        <v>745</v>
      </c>
      <c r="E25" s="213" t="s">
        <v>729</v>
      </c>
      <c r="F25" s="213" t="s">
        <v>730</v>
      </c>
      <c r="G25" s="213" t="s">
        <v>746</v>
      </c>
      <c r="H25" s="206" t="s">
        <v>44</v>
      </c>
      <c r="I25" s="206" t="s">
        <v>67</v>
      </c>
      <c r="J25" s="206" t="s">
        <v>65</v>
      </c>
      <c r="K25" s="207"/>
      <c r="L25" s="207"/>
      <c r="M25" s="206">
        <v>96</v>
      </c>
      <c r="N25" s="206"/>
      <c r="O25" s="208">
        <f t="shared" si="0"/>
        <v>96</v>
      </c>
    </row>
    <row r="26" spans="1:15" ht="30" hidden="1" customHeight="1">
      <c r="A26" s="213"/>
      <c r="B26" s="213" t="s">
        <v>863</v>
      </c>
      <c r="C26" s="213" t="s">
        <v>682</v>
      </c>
      <c r="D26" s="214" t="s">
        <v>747</v>
      </c>
      <c r="E26" s="213" t="s">
        <v>860</v>
      </c>
      <c r="F26" s="213" t="s">
        <v>684</v>
      </c>
      <c r="G26" s="213" t="s">
        <v>748</v>
      </c>
      <c r="H26" s="206" t="s">
        <v>44</v>
      </c>
      <c r="I26" s="206" t="s">
        <v>67</v>
      </c>
      <c r="J26" s="206" t="s">
        <v>68</v>
      </c>
      <c r="K26" s="207"/>
      <c r="L26" s="207"/>
      <c r="M26" s="206">
        <v>96</v>
      </c>
      <c r="N26" s="206"/>
      <c r="O26" s="208">
        <f t="shared" si="0"/>
        <v>96</v>
      </c>
    </row>
    <row r="27" spans="1:15" hidden="1">
      <c r="A27" s="213"/>
      <c r="B27" s="213" t="s">
        <v>863</v>
      </c>
      <c r="C27" s="213" t="s">
        <v>682</v>
      </c>
      <c r="D27" s="214" t="s">
        <v>749</v>
      </c>
      <c r="E27" s="213" t="s">
        <v>860</v>
      </c>
      <c r="F27" s="213" t="s">
        <v>684</v>
      </c>
      <c r="G27" s="213" t="s">
        <v>750</v>
      </c>
      <c r="H27" s="206" t="s">
        <v>44</v>
      </c>
      <c r="I27" s="206" t="s">
        <v>67</v>
      </c>
      <c r="J27" s="206" t="s">
        <v>68</v>
      </c>
      <c r="K27" s="207"/>
      <c r="L27" s="207"/>
      <c r="M27" s="206">
        <v>96</v>
      </c>
      <c r="N27" s="206"/>
      <c r="O27" s="208">
        <f t="shared" si="0"/>
        <v>96</v>
      </c>
    </row>
    <row r="28" spans="1:15" hidden="1">
      <c r="A28" s="213"/>
      <c r="B28" s="213" t="s">
        <v>863</v>
      </c>
      <c r="C28" s="213" t="s">
        <v>751</v>
      </c>
      <c r="D28" s="214" t="s">
        <v>752</v>
      </c>
      <c r="E28" s="213" t="s">
        <v>860</v>
      </c>
      <c r="F28" s="213" t="s">
        <v>753</v>
      </c>
      <c r="G28" s="213" t="s">
        <v>754</v>
      </c>
      <c r="H28" s="206" t="s">
        <v>44</v>
      </c>
      <c r="I28" s="206" t="s">
        <v>67</v>
      </c>
      <c r="J28" s="206" t="s">
        <v>68</v>
      </c>
      <c r="K28" s="207"/>
      <c r="L28" s="207"/>
      <c r="M28" s="391">
        <v>24</v>
      </c>
      <c r="N28" s="391"/>
      <c r="O28" s="394">
        <f t="shared" si="0"/>
        <v>24</v>
      </c>
    </row>
    <row r="29" spans="1:15" hidden="1">
      <c r="A29" s="213"/>
      <c r="B29" s="213" t="s">
        <v>863</v>
      </c>
      <c r="C29" s="213" t="s">
        <v>751</v>
      </c>
      <c r="D29" s="214" t="s">
        <v>755</v>
      </c>
      <c r="E29" s="213" t="s">
        <v>860</v>
      </c>
      <c r="F29" s="213" t="s">
        <v>753</v>
      </c>
      <c r="G29" s="213" t="s">
        <v>756</v>
      </c>
      <c r="H29" s="206" t="s">
        <v>44</v>
      </c>
      <c r="I29" s="206" t="s">
        <v>67</v>
      </c>
      <c r="J29" s="206" t="s">
        <v>68</v>
      </c>
      <c r="K29" s="207"/>
      <c r="L29" s="207"/>
      <c r="M29" s="393"/>
      <c r="N29" s="393"/>
      <c r="O29" s="395"/>
    </row>
    <row r="30" spans="1:15" hidden="1">
      <c r="A30" s="213"/>
      <c r="B30" s="213" t="s">
        <v>863</v>
      </c>
      <c r="C30" s="213" t="s">
        <v>751</v>
      </c>
      <c r="D30" s="214" t="s">
        <v>757</v>
      </c>
      <c r="E30" s="213" t="s">
        <v>860</v>
      </c>
      <c r="F30" s="213" t="s">
        <v>753</v>
      </c>
      <c r="G30" s="213" t="s">
        <v>758</v>
      </c>
      <c r="H30" s="206" t="s">
        <v>44</v>
      </c>
      <c r="I30" s="206" t="s">
        <v>67</v>
      </c>
      <c r="J30" s="206" t="s">
        <v>68</v>
      </c>
      <c r="K30" s="207"/>
      <c r="L30" s="207"/>
      <c r="M30" s="391">
        <v>24</v>
      </c>
      <c r="N30" s="391"/>
      <c r="O30" s="394">
        <f t="shared" si="0"/>
        <v>24</v>
      </c>
    </row>
    <row r="31" spans="1:15" hidden="1">
      <c r="A31" s="213"/>
      <c r="B31" s="213" t="s">
        <v>863</v>
      </c>
      <c r="C31" s="213" t="s">
        <v>751</v>
      </c>
      <c r="D31" s="214" t="s">
        <v>759</v>
      </c>
      <c r="E31" s="213" t="s">
        <v>860</v>
      </c>
      <c r="F31" s="213" t="s">
        <v>753</v>
      </c>
      <c r="G31" s="213" t="s">
        <v>760</v>
      </c>
      <c r="H31" s="206" t="s">
        <v>44</v>
      </c>
      <c r="I31" s="206" t="s">
        <v>67</v>
      </c>
      <c r="J31" s="206" t="s">
        <v>68</v>
      </c>
      <c r="K31" s="207"/>
      <c r="L31" s="207"/>
      <c r="M31" s="393"/>
      <c r="N31" s="393"/>
      <c r="O31" s="395"/>
    </row>
    <row r="32" spans="1:15" hidden="1">
      <c r="A32" s="213"/>
      <c r="B32" s="213" t="s">
        <v>863</v>
      </c>
      <c r="C32" s="213" t="s">
        <v>761</v>
      </c>
      <c r="D32" s="214" t="s">
        <v>762</v>
      </c>
      <c r="E32" s="213" t="s">
        <v>763</v>
      </c>
      <c r="F32" s="213" t="s">
        <v>348</v>
      </c>
      <c r="G32" s="213" t="s">
        <v>764</v>
      </c>
      <c r="H32" s="206" t="s">
        <v>44</v>
      </c>
      <c r="I32" s="206" t="s">
        <v>67</v>
      </c>
      <c r="J32" s="206" t="s">
        <v>68</v>
      </c>
      <c r="K32" s="207"/>
      <c r="L32" s="207"/>
      <c r="M32" s="206">
        <v>12</v>
      </c>
      <c r="N32" s="206"/>
      <c r="O32" s="208">
        <f t="shared" si="0"/>
        <v>12</v>
      </c>
    </row>
    <row r="33" spans="1:15" hidden="1">
      <c r="A33" s="213"/>
      <c r="B33" s="213" t="s">
        <v>863</v>
      </c>
      <c r="C33" s="213" t="s">
        <v>761</v>
      </c>
      <c r="D33" s="214" t="s">
        <v>765</v>
      </c>
      <c r="E33" s="213" t="s">
        <v>763</v>
      </c>
      <c r="F33" s="213" t="s">
        <v>348</v>
      </c>
      <c r="G33" s="213" t="s">
        <v>766</v>
      </c>
      <c r="H33" s="206" t="s">
        <v>44</v>
      </c>
      <c r="I33" s="206" t="s">
        <v>67</v>
      </c>
      <c r="J33" s="206" t="s">
        <v>68</v>
      </c>
      <c r="K33" s="207"/>
      <c r="L33" s="207"/>
      <c r="M33" s="206">
        <v>12</v>
      </c>
      <c r="N33" s="206"/>
      <c r="O33" s="208">
        <f t="shared" si="0"/>
        <v>12</v>
      </c>
    </row>
    <row r="34" spans="1:15" hidden="1">
      <c r="A34" s="213"/>
      <c r="B34" s="213" t="s">
        <v>863</v>
      </c>
      <c r="C34" s="213" t="s">
        <v>761</v>
      </c>
      <c r="D34" s="214" t="s">
        <v>767</v>
      </c>
      <c r="E34" s="213" t="s">
        <v>763</v>
      </c>
      <c r="F34" s="213" t="s">
        <v>348</v>
      </c>
      <c r="G34" s="213" t="s">
        <v>768</v>
      </c>
      <c r="H34" s="206" t="s">
        <v>44</v>
      </c>
      <c r="I34" s="206" t="s">
        <v>67</v>
      </c>
      <c r="J34" s="206" t="s">
        <v>68</v>
      </c>
      <c r="K34" s="207"/>
      <c r="L34" s="207"/>
      <c r="M34" s="206">
        <v>12</v>
      </c>
      <c r="N34" s="206"/>
      <c r="O34" s="208">
        <f t="shared" si="0"/>
        <v>12</v>
      </c>
    </row>
    <row r="35" spans="1:15" hidden="1">
      <c r="A35" s="213"/>
      <c r="B35" s="213" t="s">
        <v>863</v>
      </c>
      <c r="C35" s="213" t="s">
        <v>761</v>
      </c>
      <c r="D35" s="214" t="s">
        <v>769</v>
      </c>
      <c r="E35" s="213" t="s">
        <v>763</v>
      </c>
      <c r="F35" s="213" t="s">
        <v>348</v>
      </c>
      <c r="G35" s="213" t="s">
        <v>770</v>
      </c>
      <c r="H35" s="206" t="s">
        <v>44</v>
      </c>
      <c r="I35" s="206" t="s">
        <v>67</v>
      </c>
      <c r="J35" s="206" t="s">
        <v>68</v>
      </c>
      <c r="K35" s="207"/>
      <c r="L35" s="207"/>
      <c r="M35" s="206">
        <v>12</v>
      </c>
      <c r="N35" s="206"/>
      <c r="O35" s="208">
        <f t="shared" si="0"/>
        <v>12</v>
      </c>
    </row>
    <row r="36" spans="1:15" hidden="1">
      <c r="A36" s="213"/>
      <c r="B36" s="213" t="s">
        <v>863</v>
      </c>
      <c r="C36" s="213" t="s">
        <v>727</v>
      </c>
      <c r="D36" s="214" t="s">
        <v>771</v>
      </c>
      <c r="E36" s="213" t="s">
        <v>729</v>
      </c>
      <c r="F36" s="213" t="s">
        <v>730</v>
      </c>
      <c r="G36" s="213" t="s">
        <v>772</v>
      </c>
      <c r="H36" s="206" t="s">
        <v>44</v>
      </c>
      <c r="I36" s="206" t="s">
        <v>67</v>
      </c>
      <c r="J36" s="206" t="s">
        <v>68</v>
      </c>
      <c r="K36" s="207"/>
      <c r="L36" s="207"/>
      <c r="M36" s="206">
        <v>96</v>
      </c>
      <c r="N36" s="206"/>
      <c r="O36" s="208">
        <f t="shared" si="0"/>
        <v>96</v>
      </c>
    </row>
    <row r="37" spans="1:15" hidden="1">
      <c r="A37" s="213"/>
      <c r="B37" s="213" t="s">
        <v>863</v>
      </c>
      <c r="C37" s="213" t="s">
        <v>682</v>
      </c>
      <c r="D37" s="214" t="s">
        <v>773</v>
      </c>
      <c r="E37" s="213" t="s">
        <v>860</v>
      </c>
      <c r="F37" s="213" t="s">
        <v>684</v>
      </c>
      <c r="G37" s="213" t="s">
        <v>774</v>
      </c>
      <c r="H37" s="206" t="s">
        <v>46</v>
      </c>
      <c r="I37" s="206" t="s">
        <v>84</v>
      </c>
      <c r="J37" s="206" t="s">
        <v>69</v>
      </c>
      <c r="K37" s="207"/>
      <c r="L37" s="207"/>
      <c r="M37" s="206">
        <v>128</v>
      </c>
      <c r="N37" s="206"/>
      <c r="O37" s="208">
        <f t="shared" si="0"/>
        <v>128</v>
      </c>
    </row>
    <row r="38" spans="1:15" hidden="1">
      <c r="A38" s="213"/>
      <c r="B38" s="213" t="s">
        <v>863</v>
      </c>
      <c r="C38" s="213" t="s">
        <v>682</v>
      </c>
      <c r="D38" s="214" t="s">
        <v>775</v>
      </c>
      <c r="E38" s="213" t="s">
        <v>860</v>
      </c>
      <c r="F38" s="213" t="s">
        <v>684</v>
      </c>
      <c r="G38" s="213" t="s">
        <v>776</v>
      </c>
      <c r="H38" s="206" t="s">
        <v>46</v>
      </c>
      <c r="I38" s="206" t="s">
        <v>84</v>
      </c>
      <c r="J38" s="206" t="s">
        <v>69</v>
      </c>
      <c r="K38" s="207"/>
      <c r="L38" s="207"/>
      <c r="M38" s="206">
        <v>64</v>
      </c>
      <c r="N38" s="206"/>
      <c r="O38" s="208">
        <f t="shared" si="0"/>
        <v>64</v>
      </c>
    </row>
    <row r="39" spans="1:15" hidden="1">
      <c r="A39" s="213"/>
      <c r="B39" s="213" t="s">
        <v>863</v>
      </c>
      <c r="C39" s="213" t="s">
        <v>777</v>
      </c>
      <c r="D39" s="214" t="s">
        <v>778</v>
      </c>
      <c r="E39" s="213" t="s">
        <v>779</v>
      </c>
      <c r="F39" s="213" t="s">
        <v>780</v>
      </c>
      <c r="G39" s="213" t="s">
        <v>781</v>
      </c>
      <c r="H39" s="206" t="s">
        <v>46</v>
      </c>
      <c r="I39" s="206" t="s">
        <v>84</v>
      </c>
      <c r="J39" s="206" t="s">
        <v>69</v>
      </c>
      <c r="K39" s="207"/>
      <c r="L39" s="207"/>
      <c r="M39" s="206">
        <v>12</v>
      </c>
      <c r="N39" s="206"/>
      <c r="O39" s="208">
        <f t="shared" si="0"/>
        <v>12</v>
      </c>
    </row>
    <row r="40" spans="1:15" hidden="1">
      <c r="A40" s="213"/>
      <c r="B40" s="213" t="s">
        <v>863</v>
      </c>
      <c r="C40" s="213" t="s">
        <v>777</v>
      </c>
      <c r="D40" s="214" t="s">
        <v>782</v>
      </c>
      <c r="E40" s="213" t="s">
        <v>779</v>
      </c>
      <c r="F40" s="213" t="s">
        <v>780</v>
      </c>
      <c r="G40" s="213" t="s">
        <v>783</v>
      </c>
      <c r="H40" s="206" t="s">
        <v>46</v>
      </c>
      <c r="I40" s="206" t="s">
        <v>84</v>
      </c>
      <c r="J40" s="206" t="s">
        <v>69</v>
      </c>
      <c r="K40" s="207"/>
      <c r="L40" s="207"/>
      <c r="M40" s="206">
        <v>12</v>
      </c>
      <c r="N40" s="206"/>
      <c r="O40" s="208">
        <f t="shared" si="0"/>
        <v>12</v>
      </c>
    </row>
    <row r="41" spans="1:15" hidden="1">
      <c r="A41" s="213"/>
      <c r="B41" s="213" t="s">
        <v>863</v>
      </c>
      <c r="C41" s="213" t="s">
        <v>777</v>
      </c>
      <c r="D41" s="214" t="s">
        <v>784</v>
      </c>
      <c r="E41" s="213" t="s">
        <v>779</v>
      </c>
      <c r="F41" s="213" t="s">
        <v>780</v>
      </c>
      <c r="G41" s="213" t="s">
        <v>785</v>
      </c>
      <c r="H41" s="206" t="s">
        <v>46</v>
      </c>
      <c r="I41" s="206" t="s">
        <v>84</v>
      </c>
      <c r="J41" s="206" t="s">
        <v>69</v>
      </c>
      <c r="K41" s="207"/>
      <c r="L41" s="207"/>
      <c r="M41" s="206">
        <v>12</v>
      </c>
      <c r="N41" s="206"/>
      <c r="O41" s="208">
        <f t="shared" si="0"/>
        <v>12</v>
      </c>
    </row>
    <row r="42" spans="1:15" hidden="1">
      <c r="A42" s="213"/>
      <c r="B42" s="213" t="s">
        <v>863</v>
      </c>
      <c r="C42" s="213" t="s">
        <v>777</v>
      </c>
      <c r="D42" s="214" t="s">
        <v>786</v>
      </c>
      <c r="E42" s="213" t="s">
        <v>779</v>
      </c>
      <c r="F42" s="213" t="s">
        <v>780</v>
      </c>
      <c r="G42" s="213" t="s">
        <v>787</v>
      </c>
      <c r="H42" s="206" t="s">
        <v>46</v>
      </c>
      <c r="I42" s="206" t="s">
        <v>84</v>
      </c>
      <c r="J42" s="206" t="s">
        <v>69</v>
      </c>
      <c r="K42" s="207"/>
      <c r="L42" s="207"/>
      <c r="M42" s="206">
        <v>12</v>
      </c>
      <c r="N42" s="206"/>
      <c r="O42" s="208">
        <f t="shared" si="0"/>
        <v>12</v>
      </c>
    </row>
    <row r="43" spans="1:15" hidden="1">
      <c r="A43" s="213"/>
      <c r="B43" s="213" t="s">
        <v>863</v>
      </c>
      <c r="C43" s="213" t="s">
        <v>788</v>
      </c>
      <c r="D43" s="214" t="s">
        <v>789</v>
      </c>
      <c r="E43" s="213" t="s">
        <v>790</v>
      </c>
      <c r="F43" s="213" t="s">
        <v>791</v>
      </c>
      <c r="G43" s="213" t="s">
        <v>792</v>
      </c>
      <c r="H43" s="206" t="s">
        <v>46</v>
      </c>
      <c r="I43" s="206" t="s">
        <v>84</v>
      </c>
      <c r="J43" s="206" t="s">
        <v>69</v>
      </c>
      <c r="K43" s="207"/>
      <c r="L43" s="207"/>
      <c r="M43" s="206">
        <v>12</v>
      </c>
      <c r="N43" s="206"/>
      <c r="O43" s="208">
        <f t="shared" si="0"/>
        <v>12</v>
      </c>
    </row>
    <row r="44" spans="1:15" hidden="1">
      <c r="A44" s="213"/>
      <c r="B44" s="213" t="s">
        <v>863</v>
      </c>
      <c r="C44" s="213" t="s">
        <v>788</v>
      </c>
      <c r="D44" s="214" t="s">
        <v>793</v>
      </c>
      <c r="E44" s="213" t="s">
        <v>790</v>
      </c>
      <c r="F44" s="213" t="s">
        <v>791</v>
      </c>
      <c r="G44" s="213" t="s">
        <v>794</v>
      </c>
      <c r="H44" s="206" t="s">
        <v>46</v>
      </c>
      <c r="I44" s="206" t="s">
        <v>84</v>
      </c>
      <c r="J44" s="206" t="s">
        <v>69</v>
      </c>
      <c r="K44" s="207"/>
      <c r="L44" s="207"/>
      <c r="M44" s="206">
        <v>12</v>
      </c>
      <c r="N44" s="206"/>
      <c r="O44" s="208">
        <f t="shared" si="0"/>
        <v>12</v>
      </c>
    </row>
    <row r="45" spans="1:15" hidden="1">
      <c r="A45" s="213"/>
      <c r="B45" s="213" t="s">
        <v>863</v>
      </c>
      <c r="C45" s="213" t="s">
        <v>788</v>
      </c>
      <c r="D45" s="214" t="s">
        <v>795</v>
      </c>
      <c r="E45" s="213" t="s">
        <v>790</v>
      </c>
      <c r="F45" s="213" t="s">
        <v>791</v>
      </c>
      <c r="G45" s="213" t="s">
        <v>796</v>
      </c>
      <c r="H45" s="206" t="s">
        <v>46</v>
      </c>
      <c r="I45" s="206" t="s">
        <v>84</v>
      </c>
      <c r="J45" s="206" t="s">
        <v>69</v>
      </c>
      <c r="K45" s="207"/>
      <c r="L45" s="207"/>
      <c r="M45" s="206">
        <v>12</v>
      </c>
      <c r="N45" s="206"/>
      <c r="O45" s="208">
        <f t="shared" si="0"/>
        <v>12</v>
      </c>
    </row>
    <row r="46" spans="1:15" hidden="1">
      <c r="A46" s="213"/>
      <c r="B46" s="213" t="s">
        <v>863</v>
      </c>
      <c r="C46" s="213" t="s">
        <v>788</v>
      </c>
      <c r="D46" s="214" t="s">
        <v>797</v>
      </c>
      <c r="E46" s="213" t="s">
        <v>790</v>
      </c>
      <c r="F46" s="213" t="s">
        <v>791</v>
      </c>
      <c r="G46" s="213" t="s">
        <v>798</v>
      </c>
      <c r="H46" s="206" t="s">
        <v>46</v>
      </c>
      <c r="I46" s="206" t="s">
        <v>84</v>
      </c>
      <c r="J46" s="206" t="s">
        <v>69</v>
      </c>
      <c r="K46" s="207"/>
      <c r="L46" s="207"/>
      <c r="M46" s="206">
        <v>12</v>
      </c>
      <c r="N46" s="206"/>
      <c r="O46" s="208">
        <f t="shared" si="0"/>
        <v>12</v>
      </c>
    </row>
    <row r="47" spans="1:15" hidden="1">
      <c r="A47" s="213"/>
      <c r="B47" s="213" t="s">
        <v>863</v>
      </c>
      <c r="C47" s="213" t="s">
        <v>708</v>
      </c>
      <c r="D47" s="214" t="s">
        <v>799</v>
      </c>
      <c r="E47" s="213" t="s">
        <v>860</v>
      </c>
      <c r="F47" s="213" t="s">
        <v>710</v>
      </c>
      <c r="G47" s="213" t="s">
        <v>800</v>
      </c>
      <c r="H47" s="206" t="s">
        <v>46</v>
      </c>
      <c r="I47" s="206" t="s">
        <v>128</v>
      </c>
      <c r="J47" s="206" t="s">
        <v>70</v>
      </c>
      <c r="K47" s="207"/>
      <c r="L47" s="207"/>
      <c r="M47" s="206">
        <v>64</v>
      </c>
      <c r="N47" s="206"/>
      <c r="O47" s="208">
        <f t="shared" si="0"/>
        <v>64</v>
      </c>
    </row>
    <row r="48" spans="1:15" hidden="1">
      <c r="A48" s="213"/>
      <c r="B48" s="213" t="s">
        <v>863</v>
      </c>
      <c r="C48" s="213" t="s">
        <v>708</v>
      </c>
      <c r="D48" s="214" t="s">
        <v>801</v>
      </c>
      <c r="E48" s="213" t="s">
        <v>860</v>
      </c>
      <c r="F48" s="213" t="s">
        <v>710</v>
      </c>
      <c r="G48" s="213" t="s">
        <v>802</v>
      </c>
      <c r="H48" s="206" t="s">
        <v>46</v>
      </c>
      <c r="I48" s="206" t="s">
        <v>128</v>
      </c>
      <c r="J48" s="206" t="s">
        <v>70</v>
      </c>
      <c r="K48" s="207"/>
      <c r="L48" s="207"/>
      <c r="M48" s="206">
        <v>64</v>
      </c>
      <c r="N48" s="206"/>
      <c r="O48" s="208">
        <f t="shared" si="0"/>
        <v>64</v>
      </c>
    </row>
    <row r="49" spans="1:15" hidden="1">
      <c r="A49" s="213"/>
      <c r="B49" s="213" t="s">
        <v>863</v>
      </c>
      <c r="C49" s="213" t="s">
        <v>708</v>
      </c>
      <c r="D49" s="214" t="s">
        <v>803</v>
      </c>
      <c r="E49" s="213" t="s">
        <v>860</v>
      </c>
      <c r="F49" s="213" t="s">
        <v>710</v>
      </c>
      <c r="G49" s="213" t="s">
        <v>804</v>
      </c>
      <c r="H49" s="206" t="s">
        <v>46</v>
      </c>
      <c r="I49" s="206" t="s">
        <v>128</v>
      </c>
      <c r="J49" s="206" t="s">
        <v>70</v>
      </c>
      <c r="K49" s="207"/>
      <c r="L49" s="207"/>
      <c r="M49" s="206">
        <v>64</v>
      </c>
      <c r="N49" s="206"/>
      <c r="O49" s="208">
        <f t="shared" si="0"/>
        <v>64</v>
      </c>
    </row>
    <row r="50" spans="1:15" hidden="1">
      <c r="A50" s="213"/>
      <c r="B50" s="213" t="s">
        <v>863</v>
      </c>
      <c r="C50" s="213" t="s">
        <v>805</v>
      </c>
      <c r="D50" s="214" t="s">
        <v>806</v>
      </c>
      <c r="E50" s="213" t="s">
        <v>860</v>
      </c>
      <c r="F50" s="213" t="s">
        <v>807</v>
      </c>
      <c r="G50" s="213" t="s">
        <v>808</v>
      </c>
      <c r="H50" s="206" t="s">
        <v>46</v>
      </c>
      <c r="I50" s="206" t="s">
        <v>128</v>
      </c>
      <c r="J50" s="206" t="s">
        <v>70</v>
      </c>
      <c r="K50" s="207"/>
      <c r="L50" s="207"/>
      <c r="M50" s="206">
        <v>64</v>
      </c>
      <c r="N50" s="206"/>
      <c r="O50" s="208">
        <f t="shared" si="0"/>
        <v>64</v>
      </c>
    </row>
    <row r="51" spans="1:15" hidden="1">
      <c r="A51" s="213"/>
      <c r="B51" s="213" t="s">
        <v>863</v>
      </c>
      <c r="C51" s="213" t="s">
        <v>805</v>
      </c>
      <c r="D51" s="214" t="s">
        <v>809</v>
      </c>
      <c r="E51" s="213" t="s">
        <v>860</v>
      </c>
      <c r="F51" s="213" t="s">
        <v>807</v>
      </c>
      <c r="G51" s="213" t="s">
        <v>810</v>
      </c>
      <c r="H51" s="206" t="s">
        <v>46</v>
      </c>
      <c r="I51" s="206" t="s">
        <v>128</v>
      </c>
      <c r="J51" s="206" t="s">
        <v>70</v>
      </c>
      <c r="K51" s="207"/>
      <c r="L51" s="207"/>
      <c r="M51" s="206">
        <v>64</v>
      </c>
      <c r="N51" s="206"/>
      <c r="O51" s="208">
        <f t="shared" si="0"/>
        <v>64</v>
      </c>
    </row>
    <row r="52" spans="1:15" hidden="1">
      <c r="A52" s="213"/>
      <c r="B52" s="213" t="s">
        <v>863</v>
      </c>
      <c r="C52" s="213" t="s">
        <v>805</v>
      </c>
      <c r="D52" s="214" t="s">
        <v>811</v>
      </c>
      <c r="E52" s="213" t="s">
        <v>860</v>
      </c>
      <c r="F52" s="213" t="s">
        <v>807</v>
      </c>
      <c r="G52" s="213" t="s">
        <v>812</v>
      </c>
      <c r="H52" s="206" t="s">
        <v>46</v>
      </c>
      <c r="I52" s="206" t="s">
        <v>128</v>
      </c>
      <c r="J52" s="206" t="s">
        <v>70</v>
      </c>
      <c r="K52" s="207"/>
      <c r="L52" s="207"/>
      <c r="M52" s="206">
        <v>64</v>
      </c>
      <c r="N52" s="206"/>
      <c r="O52" s="208">
        <f t="shared" si="0"/>
        <v>64</v>
      </c>
    </row>
    <row r="53" spans="1:15" hidden="1">
      <c r="A53" s="213"/>
      <c r="B53" s="213" t="s">
        <v>863</v>
      </c>
      <c r="C53" s="213" t="s">
        <v>813</v>
      </c>
      <c r="D53" s="214" t="s">
        <v>814</v>
      </c>
      <c r="E53" s="213" t="s">
        <v>815</v>
      </c>
      <c r="F53" s="213" t="s">
        <v>816</v>
      </c>
      <c r="G53" s="213" t="s">
        <v>817</v>
      </c>
      <c r="H53" s="206" t="s">
        <v>46</v>
      </c>
      <c r="I53" s="206" t="s">
        <v>128</v>
      </c>
      <c r="J53" s="206" t="s">
        <v>70</v>
      </c>
      <c r="K53" s="207"/>
      <c r="L53" s="207"/>
      <c r="M53" s="206">
        <v>8</v>
      </c>
      <c r="N53" s="206"/>
      <c r="O53" s="208">
        <f t="shared" si="0"/>
        <v>8</v>
      </c>
    </row>
    <row r="54" spans="1:15" hidden="1">
      <c r="A54" s="213"/>
      <c r="B54" s="213" t="s">
        <v>863</v>
      </c>
      <c r="C54" s="213" t="s">
        <v>813</v>
      </c>
      <c r="D54" s="214" t="s">
        <v>818</v>
      </c>
      <c r="E54" s="213" t="s">
        <v>815</v>
      </c>
      <c r="F54" s="213" t="s">
        <v>816</v>
      </c>
      <c r="G54" s="213" t="s">
        <v>819</v>
      </c>
      <c r="H54" s="206" t="s">
        <v>46</v>
      </c>
      <c r="I54" s="206" t="s">
        <v>128</v>
      </c>
      <c r="J54" s="206" t="s">
        <v>70</v>
      </c>
      <c r="K54" s="207"/>
      <c r="L54" s="207"/>
      <c r="M54" s="391">
        <v>40</v>
      </c>
      <c r="N54" s="391"/>
      <c r="O54" s="394">
        <f t="shared" si="0"/>
        <v>40</v>
      </c>
    </row>
    <row r="55" spans="1:15" hidden="1">
      <c r="A55" s="213"/>
      <c r="B55" s="213" t="s">
        <v>863</v>
      </c>
      <c r="C55" s="213" t="s">
        <v>813</v>
      </c>
      <c r="D55" s="214" t="s">
        <v>820</v>
      </c>
      <c r="E55" s="213" t="s">
        <v>815</v>
      </c>
      <c r="F55" s="213" t="s">
        <v>816</v>
      </c>
      <c r="G55" s="213" t="s">
        <v>821</v>
      </c>
      <c r="H55" s="206" t="s">
        <v>46</v>
      </c>
      <c r="I55" s="206" t="s">
        <v>128</v>
      </c>
      <c r="J55" s="206" t="s">
        <v>70</v>
      </c>
      <c r="K55" s="207"/>
      <c r="L55" s="207"/>
      <c r="M55" s="392"/>
      <c r="N55" s="392"/>
      <c r="O55" s="396"/>
    </row>
    <row r="56" spans="1:15" hidden="1">
      <c r="A56" s="213"/>
      <c r="B56" s="213" t="s">
        <v>863</v>
      </c>
      <c r="C56" s="213" t="s">
        <v>813</v>
      </c>
      <c r="D56" s="214" t="s">
        <v>822</v>
      </c>
      <c r="E56" s="213" t="s">
        <v>815</v>
      </c>
      <c r="F56" s="213" t="s">
        <v>816</v>
      </c>
      <c r="G56" s="213" t="s">
        <v>823</v>
      </c>
      <c r="H56" s="206" t="s">
        <v>46</v>
      </c>
      <c r="I56" s="206" t="s">
        <v>128</v>
      </c>
      <c r="J56" s="206" t="s">
        <v>70</v>
      </c>
      <c r="K56" s="207"/>
      <c r="L56" s="207"/>
      <c r="M56" s="393"/>
      <c r="N56" s="393"/>
      <c r="O56" s="395"/>
    </row>
    <row r="57" spans="1:15" hidden="1">
      <c r="A57" s="213"/>
      <c r="B57" s="213" t="s">
        <v>863</v>
      </c>
      <c r="C57" s="213" t="s">
        <v>682</v>
      </c>
      <c r="D57" s="214" t="s">
        <v>824</v>
      </c>
      <c r="E57" s="213" t="s">
        <v>860</v>
      </c>
      <c r="F57" s="213" t="s">
        <v>684</v>
      </c>
      <c r="G57" s="213" t="s">
        <v>825</v>
      </c>
      <c r="H57" s="206" t="s">
        <v>46</v>
      </c>
      <c r="I57" s="206" t="s">
        <v>376</v>
      </c>
      <c r="J57" s="206" t="s">
        <v>79</v>
      </c>
      <c r="K57" s="207"/>
      <c r="L57" s="207"/>
      <c r="M57" s="206">
        <v>96</v>
      </c>
      <c r="N57" s="206"/>
      <c r="O57" s="208">
        <f t="shared" si="0"/>
        <v>96</v>
      </c>
    </row>
    <row r="58" spans="1:15" hidden="1">
      <c r="A58" s="213"/>
      <c r="B58" s="213" t="s">
        <v>863</v>
      </c>
      <c r="C58" s="213" t="s">
        <v>682</v>
      </c>
      <c r="D58" s="214" t="s">
        <v>826</v>
      </c>
      <c r="E58" s="213" t="s">
        <v>860</v>
      </c>
      <c r="F58" s="213" t="s">
        <v>684</v>
      </c>
      <c r="G58" s="213" t="s">
        <v>827</v>
      </c>
      <c r="H58" s="206" t="s">
        <v>46</v>
      </c>
      <c r="I58" s="206" t="s">
        <v>376</v>
      </c>
      <c r="J58" s="206" t="s">
        <v>79</v>
      </c>
      <c r="K58" s="207"/>
      <c r="L58" s="207"/>
      <c r="M58" s="206">
        <v>72</v>
      </c>
      <c r="N58" s="206"/>
      <c r="O58" s="208">
        <f t="shared" si="0"/>
        <v>72</v>
      </c>
    </row>
    <row r="59" spans="1:15" hidden="1">
      <c r="A59" s="213"/>
      <c r="B59" s="213" t="s">
        <v>863</v>
      </c>
      <c r="C59" s="213" t="s">
        <v>682</v>
      </c>
      <c r="D59" s="214" t="s">
        <v>828</v>
      </c>
      <c r="E59" s="213" t="s">
        <v>860</v>
      </c>
      <c r="F59" s="213" t="s">
        <v>684</v>
      </c>
      <c r="G59" s="213" t="s">
        <v>829</v>
      </c>
      <c r="H59" s="206" t="s">
        <v>46</v>
      </c>
      <c r="I59" s="206" t="s">
        <v>376</v>
      </c>
      <c r="J59" s="206" t="s">
        <v>79</v>
      </c>
      <c r="K59" s="207"/>
      <c r="L59" s="207"/>
      <c r="M59" s="206">
        <v>72</v>
      </c>
      <c r="N59" s="206"/>
      <c r="O59" s="208">
        <f t="shared" si="0"/>
        <v>72</v>
      </c>
    </row>
    <row r="60" spans="1:15" hidden="1">
      <c r="A60" s="213"/>
      <c r="B60" s="213" t="s">
        <v>863</v>
      </c>
      <c r="C60" s="213" t="s">
        <v>727</v>
      </c>
      <c r="D60" s="214" t="s">
        <v>830</v>
      </c>
      <c r="E60" s="213" t="s">
        <v>729</v>
      </c>
      <c r="F60" s="213" t="s">
        <v>730</v>
      </c>
      <c r="G60" s="213" t="s">
        <v>831</v>
      </c>
      <c r="H60" s="206" t="s">
        <v>46</v>
      </c>
      <c r="I60" s="206" t="s">
        <v>376</v>
      </c>
      <c r="J60" s="206" t="s">
        <v>79</v>
      </c>
      <c r="K60" s="207"/>
      <c r="L60" s="207"/>
      <c r="M60" s="206">
        <v>48</v>
      </c>
      <c r="N60" s="206"/>
      <c r="O60" s="208">
        <f t="shared" si="0"/>
        <v>48</v>
      </c>
    </row>
    <row r="61" spans="1:15" hidden="1">
      <c r="A61" s="213"/>
      <c r="B61" s="213" t="s">
        <v>863</v>
      </c>
      <c r="C61" s="213" t="s">
        <v>832</v>
      </c>
      <c r="D61" s="214" t="s">
        <v>833</v>
      </c>
      <c r="E61" s="213" t="s">
        <v>860</v>
      </c>
      <c r="F61" s="213" t="s">
        <v>834</v>
      </c>
      <c r="G61" s="213" t="s">
        <v>835</v>
      </c>
      <c r="H61" s="206" t="s">
        <v>534</v>
      </c>
      <c r="I61" s="206" t="s">
        <v>535</v>
      </c>
      <c r="J61" s="206" t="s">
        <v>85</v>
      </c>
      <c r="K61" s="207"/>
      <c r="L61" s="207"/>
      <c r="M61" s="206">
        <v>48</v>
      </c>
      <c r="N61" s="206"/>
      <c r="O61" s="208">
        <f t="shared" si="0"/>
        <v>48</v>
      </c>
    </row>
    <row r="62" spans="1:15" hidden="1">
      <c r="A62" s="213"/>
      <c r="B62" s="213" t="s">
        <v>863</v>
      </c>
      <c r="C62" s="213" t="s">
        <v>832</v>
      </c>
      <c r="D62" s="214" t="s">
        <v>836</v>
      </c>
      <c r="E62" s="213" t="s">
        <v>860</v>
      </c>
      <c r="F62" s="213" t="s">
        <v>834</v>
      </c>
      <c r="G62" s="213" t="s">
        <v>837</v>
      </c>
      <c r="H62" s="206" t="s">
        <v>534</v>
      </c>
      <c r="I62" s="206" t="s">
        <v>535</v>
      </c>
      <c r="J62" s="206" t="s">
        <v>85</v>
      </c>
      <c r="K62" s="207"/>
      <c r="L62" s="207"/>
      <c r="M62" s="206">
        <v>48</v>
      </c>
      <c r="N62" s="206"/>
      <c r="O62" s="208">
        <f t="shared" si="0"/>
        <v>48</v>
      </c>
    </row>
    <row r="63" spans="1:15" hidden="1">
      <c r="A63" s="213"/>
      <c r="B63" s="213" t="s">
        <v>863</v>
      </c>
      <c r="C63" s="213" t="s">
        <v>832</v>
      </c>
      <c r="D63" s="214" t="s">
        <v>838</v>
      </c>
      <c r="E63" s="213" t="s">
        <v>860</v>
      </c>
      <c r="F63" s="213" t="s">
        <v>834</v>
      </c>
      <c r="G63" s="213" t="s">
        <v>839</v>
      </c>
      <c r="H63" s="206" t="s">
        <v>534</v>
      </c>
      <c r="I63" s="206" t="s">
        <v>535</v>
      </c>
      <c r="J63" s="206" t="s">
        <v>85</v>
      </c>
      <c r="K63" s="207"/>
      <c r="L63" s="207"/>
      <c r="M63" s="206">
        <v>48</v>
      </c>
      <c r="N63" s="206"/>
      <c r="O63" s="208">
        <f t="shared" si="0"/>
        <v>48</v>
      </c>
    </row>
    <row r="64" spans="1:15" hidden="1">
      <c r="A64" s="213"/>
      <c r="B64" s="213" t="s">
        <v>863</v>
      </c>
      <c r="C64" s="213" t="s">
        <v>805</v>
      </c>
      <c r="D64" s="214" t="s">
        <v>840</v>
      </c>
      <c r="E64" s="213" t="s">
        <v>860</v>
      </c>
      <c r="F64" s="213" t="s">
        <v>807</v>
      </c>
      <c r="G64" s="213" t="s">
        <v>841</v>
      </c>
      <c r="H64" s="206" t="s">
        <v>534</v>
      </c>
      <c r="I64" s="206" t="s">
        <v>535</v>
      </c>
      <c r="J64" s="206" t="s">
        <v>85</v>
      </c>
      <c r="K64" s="207"/>
      <c r="L64" s="207"/>
      <c r="M64" s="206">
        <v>144</v>
      </c>
      <c r="N64" s="206"/>
      <c r="O64" s="208">
        <f t="shared" si="0"/>
        <v>144</v>
      </c>
    </row>
    <row r="65" spans="1:15" hidden="1">
      <c r="A65" s="213"/>
      <c r="B65" s="213" t="s">
        <v>863</v>
      </c>
      <c r="C65" s="213" t="s">
        <v>727</v>
      </c>
      <c r="D65" s="214" t="s">
        <v>842</v>
      </c>
      <c r="E65" s="213" t="s">
        <v>729</v>
      </c>
      <c r="F65" s="213" t="s">
        <v>730</v>
      </c>
      <c r="G65" s="213" t="s">
        <v>843</v>
      </c>
      <c r="H65" s="206" t="s">
        <v>534</v>
      </c>
      <c r="I65" s="206" t="s">
        <v>535</v>
      </c>
      <c r="J65" s="206" t="s">
        <v>85</v>
      </c>
      <c r="K65" s="207"/>
      <c r="L65" s="207"/>
      <c r="M65" s="206">
        <v>48</v>
      </c>
      <c r="N65" s="206"/>
      <c r="O65" s="208">
        <f t="shared" si="0"/>
        <v>48</v>
      </c>
    </row>
    <row r="66" spans="1:15" hidden="1">
      <c r="A66" s="213"/>
      <c r="B66" s="213" t="s">
        <v>863</v>
      </c>
      <c r="C66" s="213" t="s">
        <v>832</v>
      </c>
      <c r="D66" s="214" t="s">
        <v>844</v>
      </c>
      <c r="E66" s="213" t="s">
        <v>860</v>
      </c>
      <c r="F66" s="213" t="s">
        <v>834</v>
      </c>
      <c r="G66" s="213" t="s">
        <v>845</v>
      </c>
      <c r="H66" s="206" t="s">
        <v>534</v>
      </c>
      <c r="I66" s="206" t="s">
        <v>536</v>
      </c>
      <c r="J66" s="206" t="s">
        <v>589</v>
      </c>
      <c r="K66" s="207"/>
      <c r="L66" s="207"/>
      <c r="M66" s="206">
        <v>96</v>
      </c>
      <c r="N66" s="206"/>
      <c r="O66" s="208">
        <f t="shared" ref="O66:O71" si="1">M66-N66</f>
        <v>96</v>
      </c>
    </row>
    <row r="67" spans="1:15" hidden="1">
      <c r="A67" s="213"/>
      <c r="B67" s="213" t="s">
        <v>863</v>
      </c>
      <c r="C67" s="213" t="s">
        <v>846</v>
      </c>
      <c r="D67" s="214" t="s">
        <v>847</v>
      </c>
      <c r="E67" s="213" t="s">
        <v>848</v>
      </c>
      <c r="F67" s="213" t="s">
        <v>849</v>
      </c>
      <c r="G67" s="213" t="s">
        <v>850</v>
      </c>
      <c r="H67" s="206" t="s">
        <v>534</v>
      </c>
      <c r="I67" s="206" t="s">
        <v>536</v>
      </c>
      <c r="J67" s="206" t="s">
        <v>589</v>
      </c>
      <c r="K67" s="207"/>
      <c r="L67" s="207"/>
      <c r="M67" s="206">
        <v>12</v>
      </c>
      <c r="N67" s="206"/>
      <c r="O67" s="208">
        <f t="shared" si="1"/>
        <v>12</v>
      </c>
    </row>
    <row r="68" spans="1:15" hidden="1">
      <c r="A68" s="213"/>
      <c r="B68" s="213" t="s">
        <v>863</v>
      </c>
      <c r="C68" s="213" t="s">
        <v>846</v>
      </c>
      <c r="D68" s="214" t="s">
        <v>851</v>
      </c>
      <c r="E68" s="213" t="s">
        <v>848</v>
      </c>
      <c r="F68" s="213" t="s">
        <v>849</v>
      </c>
      <c r="G68" s="213" t="s">
        <v>852</v>
      </c>
      <c r="H68" s="206" t="s">
        <v>534</v>
      </c>
      <c r="I68" s="206" t="s">
        <v>536</v>
      </c>
      <c r="J68" s="206" t="s">
        <v>589</v>
      </c>
      <c r="K68" s="207"/>
      <c r="L68" s="207"/>
      <c r="M68" s="206">
        <v>12</v>
      </c>
      <c r="N68" s="206"/>
      <c r="O68" s="208">
        <f t="shared" si="1"/>
        <v>12</v>
      </c>
    </row>
    <row r="69" spans="1:15" hidden="1">
      <c r="A69" s="213"/>
      <c r="B69" s="213" t="s">
        <v>863</v>
      </c>
      <c r="C69" s="213" t="s">
        <v>846</v>
      </c>
      <c r="D69" s="214" t="s">
        <v>853</v>
      </c>
      <c r="E69" s="213" t="s">
        <v>848</v>
      </c>
      <c r="F69" s="213" t="s">
        <v>849</v>
      </c>
      <c r="G69" s="213" t="s">
        <v>854</v>
      </c>
      <c r="H69" s="206" t="s">
        <v>534</v>
      </c>
      <c r="I69" s="206" t="s">
        <v>536</v>
      </c>
      <c r="J69" s="206" t="s">
        <v>589</v>
      </c>
      <c r="K69" s="207"/>
      <c r="L69" s="207"/>
      <c r="M69" s="206">
        <v>12</v>
      </c>
      <c r="N69" s="206"/>
      <c r="O69" s="208">
        <f t="shared" si="1"/>
        <v>12</v>
      </c>
    </row>
    <row r="70" spans="1:15" hidden="1">
      <c r="A70" s="213"/>
      <c r="B70" s="213" t="s">
        <v>863</v>
      </c>
      <c r="C70" s="213" t="s">
        <v>846</v>
      </c>
      <c r="D70" s="214" t="s">
        <v>855</v>
      </c>
      <c r="E70" s="213" t="s">
        <v>848</v>
      </c>
      <c r="F70" s="213" t="s">
        <v>849</v>
      </c>
      <c r="G70" s="213" t="s">
        <v>856</v>
      </c>
      <c r="H70" s="206" t="s">
        <v>534</v>
      </c>
      <c r="I70" s="206" t="s">
        <v>536</v>
      </c>
      <c r="J70" s="206" t="s">
        <v>589</v>
      </c>
      <c r="K70" s="207"/>
      <c r="L70" s="207"/>
      <c r="M70" s="206">
        <v>12</v>
      </c>
      <c r="N70" s="206"/>
      <c r="O70" s="208">
        <f t="shared" si="1"/>
        <v>12</v>
      </c>
    </row>
    <row r="71" spans="1:15" hidden="1">
      <c r="A71" s="213"/>
      <c r="B71" s="213" t="s">
        <v>863</v>
      </c>
      <c r="C71" s="213" t="s">
        <v>727</v>
      </c>
      <c r="D71" s="214" t="s">
        <v>857</v>
      </c>
      <c r="E71" s="213" t="s">
        <v>729</v>
      </c>
      <c r="F71" s="213" t="s">
        <v>730</v>
      </c>
      <c r="G71" s="213" t="s">
        <v>858</v>
      </c>
      <c r="H71" s="206" t="s">
        <v>534</v>
      </c>
      <c r="I71" s="206" t="s">
        <v>536</v>
      </c>
      <c r="J71" s="206" t="s">
        <v>589</v>
      </c>
      <c r="K71" s="207"/>
      <c r="L71" s="207"/>
      <c r="M71" s="206">
        <v>48</v>
      </c>
      <c r="N71" s="206"/>
      <c r="O71" s="208">
        <f t="shared" si="1"/>
        <v>48</v>
      </c>
    </row>
    <row r="72" spans="1:15" hidden="1">
      <c r="H72" s="209"/>
      <c r="I72" s="210"/>
      <c r="J72" s="210"/>
      <c r="K72" s="210"/>
      <c r="L72" s="210"/>
      <c r="M72" s="211">
        <f>SUM(M2:M71)</f>
        <v>3120</v>
      </c>
      <c r="N72" s="210"/>
      <c r="O72" s="211">
        <f>SUM(O2:O71)</f>
        <v>3120</v>
      </c>
    </row>
  </sheetData>
  <autoFilter ref="A1:O72">
    <filterColumn colId="3">
      <filters>
        <filter val="560867 - 04- OPTIMIZAR LOS RESULTADOS, DE ACUERDO CON LA VERIFICACIÓN"/>
      </filters>
    </filterColumn>
  </autoFilter>
  <mergeCells count="9">
    <mergeCell ref="M54:M56"/>
    <mergeCell ref="M28:M29"/>
    <mergeCell ref="M30:M31"/>
    <mergeCell ref="N28:N29"/>
    <mergeCell ref="O28:O29"/>
    <mergeCell ref="N30:N31"/>
    <mergeCell ref="O30:O31"/>
    <mergeCell ref="N54:N56"/>
    <mergeCell ref="O54:O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2"/>
  <sheetViews>
    <sheetView topLeftCell="A28" workbookViewId="0">
      <selection activeCell="G47" sqref="G47"/>
    </sheetView>
  </sheetViews>
  <sheetFormatPr baseColWidth="10" defaultRowHeight="14.4"/>
  <cols>
    <col min="1" max="1" width="106.88671875" customWidth="1"/>
    <col min="2" max="2" width="7.44140625" bestFit="1" customWidth="1"/>
    <col min="3" max="3" width="6.88671875" bestFit="1" customWidth="1"/>
    <col min="4" max="4" width="7.44140625" bestFit="1" customWidth="1"/>
  </cols>
  <sheetData>
    <row r="3" spans="1:4">
      <c r="A3" s="13" t="s">
        <v>86</v>
      </c>
      <c r="B3" t="s">
        <v>92</v>
      </c>
      <c r="C3" t="s">
        <v>87</v>
      </c>
      <c r="D3" t="s">
        <v>859</v>
      </c>
    </row>
    <row r="4" spans="1:4">
      <c r="A4" s="14" t="s">
        <v>43</v>
      </c>
      <c r="B4">
        <v>26</v>
      </c>
      <c r="C4">
        <v>17</v>
      </c>
      <c r="D4">
        <v>768</v>
      </c>
    </row>
    <row r="5" spans="1:4">
      <c r="A5" s="15" t="s">
        <v>61</v>
      </c>
      <c r="B5">
        <v>12</v>
      </c>
      <c r="C5">
        <v>9</v>
      </c>
      <c r="D5">
        <v>336</v>
      </c>
    </row>
    <row r="6" spans="1:4">
      <c r="A6" s="16" t="s">
        <v>62</v>
      </c>
      <c r="B6">
        <v>12</v>
      </c>
      <c r="C6">
        <v>9</v>
      </c>
      <c r="D6">
        <v>336</v>
      </c>
    </row>
    <row r="7" spans="1:4">
      <c r="A7" s="15" t="s">
        <v>63</v>
      </c>
      <c r="B7">
        <v>14</v>
      </c>
      <c r="C7">
        <v>8</v>
      </c>
      <c r="D7">
        <v>432</v>
      </c>
    </row>
    <row r="8" spans="1:4">
      <c r="A8" s="16" t="s">
        <v>64</v>
      </c>
      <c r="B8">
        <v>14</v>
      </c>
      <c r="C8">
        <v>8</v>
      </c>
      <c r="D8">
        <v>432</v>
      </c>
    </row>
    <row r="9" spans="1:4">
      <c r="A9" s="14" t="s">
        <v>44</v>
      </c>
      <c r="B9">
        <v>38</v>
      </c>
      <c r="C9">
        <v>17</v>
      </c>
      <c r="D9">
        <v>768</v>
      </c>
    </row>
    <row r="10" spans="1:4">
      <c r="A10" s="15" t="s">
        <v>67</v>
      </c>
      <c r="B10">
        <v>38</v>
      </c>
      <c r="C10">
        <v>17</v>
      </c>
      <c r="D10">
        <v>768</v>
      </c>
    </row>
    <row r="11" spans="1:4">
      <c r="A11" s="16" t="s">
        <v>65</v>
      </c>
      <c r="B11">
        <v>14</v>
      </c>
      <c r="C11">
        <v>6</v>
      </c>
      <c r="D11">
        <v>384</v>
      </c>
    </row>
    <row r="12" spans="1:4">
      <c r="A12" s="16" t="s">
        <v>68</v>
      </c>
      <c r="B12">
        <v>24</v>
      </c>
      <c r="C12">
        <v>11</v>
      </c>
      <c r="D12">
        <v>384</v>
      </c>
    </row>
    <row r="13" spans="1:4">
      <c r="A13" s="14" t="s">
        <v>46</v>
      </c>
      <c r="B13">
        <v>26</v>
      </c>
      <c r="C13">
        <v>24</v>
      </c>
      <c r="D13">
        <v>1008</v>
      </c>
    </row>
    <row r="14" spans="1:4">
      <c r="A14" s="15" t="s">
        <v>84</v>
      </c>
      <c r="B14">
        <v>11</v>
      </c>
      <c r="C14">
        <v>10</v>
      </c>
      <c r="D14">
        <v>288</v>
      </c>
    </row>
    <row r="15" spans="1:4">
      <c r="A15" s="16" t="s">
        <v>69</v>
      </c>
      <c r="B15">
        <v>11</v>
      </c>
      <c r="C15">
        <v>10</v>
      </c>
      <c r="D15">
        <v>288</v>
      </c>
    </row>
    <row r="16" spans="1:4">
      <c r="A16" s="15" t="s">
        <v>128</v>
      </c>
      <c r="B16">
        <v>8</v>
      </c>
      <c r="C16">
        <v>10</v>
      </c>
      <c r="D16">
        <v>432</v>
      </c>
    </row>
    <row r="17" spans="1:4">
      <c r="A17" s="16" t="s">
        <v>70</v>
      </c>
      <c r="B17">
        <v>8</v>
      </c>
      <c r="C17">
        <v>10</v>
      </c>
      <c r="D17">
        <v>432</v>
      </c>
    </row>
    <row r="18" spans="1:4">
      <c r="A18" s="15" t="s">
        <v>376</v>
      </c>
      <c r="B18">
        <v>7</v>
      </c>
      <c r="C18">
        <v>4</v>
      </c>
      <c r="D18">
        <v>288</v>
      </c>
    </row>
    <row r="19" spans="1:4">
      <c r="A19" s="16" t="s">
        <v>79</v>
      </c>
      <c r="B19">
        <v>7</v>
      </c>
      <c r="C19">
        <v>4</v>
      </c>
      <c r="D19">
        <v>288</v>
      </c>
    </row>
    <row r="20" spans="1:4">
      <c r="A20" s="14" t="s">
        <v>534</v>
      </c>
      <c r="B20">
        <v>18</v>
      </c>
      <c r="C20">
        <v>11</v>
      </c>
      <c r="D20">
        <v>528</v>
      </c>
    </row>
    <row r="21" spans="1:4">
      <c r="A21" s="15" t="s">
        <v>535</v>
      </c>
      <c r="B21">
        <v>8</v>
      </c>
      <c r="C21">
        <v>5</v>
      </c>
      <c r="D21">
        <v>336</v>
      </c>
    </row>
    <row r="22" spans="1:4">
      <c r="A22" s="16" t="s">
        <v>85</v>
      </c>
      <c r="B22">
        <v>8</v>
      </c>
      <c r="C22">
        <v>5</v>
      </c>
      <c r="D22">
        <v>336</v>
      </c>
    </row>
    <row r="23" spans="1:4">
      <c r="A23" s="15" t="s">
        <v>536</v>
      </c>
      <c r="B23">
        <v>10</v>
      </c>
      <c r="C23">
        <v>6</v>
      </c>
      <c r="D23">
        <v>192</v>
      </c>
    </row>
    <row r="24" spans="1:4">
      <c r="A24" s="16" t="s">
        <v>589</v>
      </c>
      <c r="B24">
        <v>10</v>
      </c>
      <c r="C24">
        <v>6</v>
      </c>
      <c r="D24">
        <v>192</v>
      </c>
    </row>
    <row r="25" spans="1:4">
      <c r="A25" s="14" t="s">
        <v>32</v>
      </c>
      <c r="B25">
        <v>5</v>
      </c>
      <c r="C25">
        <v>1</v>
      </c>
      <c r="D25">
        <v>48</v>
      </c>
    </row>
    <row r="26" spans="1:4">
      <c r="A26" s="15" t="s">
        <v>33</v>
      </c>
      <c r="B26">
        <v>5</v>
      </c>
      <c r="C26">
        <v>1</v>
      </c>
      <c r="D26">
        <v>48</v>
      </c>
    </row>
    <row r="27" spans="1:4">
      <c r="A27" s="16" t="s">
        <v>60</v>
      </c>
      <c r="B27">
        <v>5</v>
      </c>
      <c r="C27">
        <v>1</v>
      </c>
      <c r="D27">
        <v>48</v>
      </c>
    </row>
    <row r="28" spans="1:4">
      <c r="A28" s="14" t="s">
        <v>88</v>
      </c>
      <c r="B28">
        <v>113</v>
      </c>
      <c r="C28">
        <v>70</v>
      </c>
      <c r="D28">
        <v>3120</v>
      </c>
    </row>
    <row r="33" spans="1:3">
      <c r="A33" s="13" t="s">
        <v>86</v>
      </c>
      <c r="B33" t="s">
        <v>859</v>
      </c>
      <c r="C33" t="s">
        <v>87</v>
      </c>
    </row>
    <row r="34" spans="1:3">
      <c r="A34" s="14" t="s">
        <v>32</v>
      </c>
      <c r="B34">
        <v>48</v>
      </c>
      <c r="C34">
        <v>1</v>
      </c>
    </row>
    <row r="35" spans="1:3">
      <c r="A35" s="15" t="s">
        <v>678</v>
      </c>
      <c r="B35">
        <v>48</v>
      </c>
      <c r="C35">
        <v>1</v>
      </c>
    </row>
    <row r="36" spans="1:3">
      <c r="A36" s="14" t="s">
        <v>699</v>
      </c>
      <c r="B36">
        <v>48</v>
      </c>
      <c r="C36">
        <v>4</v>
      </c>
    </row>
    <row r="37" spans="1:3">
      <c r="A37" s="15" t="s">
        <v>697</v>
      </c>
      <c r="B37">
        <v>48</v>
      </c>
      <c r="C37">
        <v>4</v>
      </c>
    </row>
    <row r="38" spans="1:3">
      <c r="A38" s="14" t="s">
        <v>763</v>
      </c>
      <c r="B38">
        <v>48</v>
      </c>
      <c r="C38">
        <v>4</v>
      </c>
    </row>
    <row r="39" spans="1:3">
      <c r="A39" s="15" t="s">
        <v>761</v>
      </c>
      <c r="B39">
        <v>48</v>
      </c>
      <c r="C39">
        <v>4</v>
      </c>
    </row>
    <row r="40" spans="1:3">
      <c r="A40" s="14" t="s">
        <v>790</v>
      </c>
      <c r="B40">
        <v>48</v>
      </c>
      <c r="C40">
        <v>4</v>
      </c>
    </row>
    <row r="41" spans="1:3">
      <c r="A41" s="15" t="s">
        <v>788</v>
      </c>
      <c r="B41">
        <v>48</v>
      </c>
      <c r="C41">
        <v>4</v>
      </c>
    </row>
    <row r="42" spans="1:3">
      <c r="A42" s="14" t="s">
        <v>736</v>
      </c>
      <c r="B42">
        <v>48</v>
      </c>
      <c r="C42">
        <v>4</v>
      </c>
    </row>
    <row r="43" spans="1:3">
      <c r="A43" s="15" t="s">
        <v>734</v>
      </c>
      <c r="B43">
        <v>48</v>
      </c>
      <c r="C43">
        <v>4</v>
      </c>
    </row>
    <row r="44" spans="1:3">
      <c r="A44" s="14" t="s">
        <v>779</v>
      </c>
      <c r="B44">
        <v>48</v>
      </c>
      <c r="C44">
        <v>4</v>
      </c>
    </row>
    <row r="45" spans="1:3">
      <c r="A45" s="15" t="s">
        <v>777</v>
      </c>
      <c r="B45">
        <v>48</v>
      </c>
      <c r="C45">
        <v>4</v>
      </c>
    </row>
    <row r="46" spans="1:3">
      <c r="A46" s="14" t="s">
        <v>729</v>
      </c>
      <c r="B46">
        <v>384</v>
      </c>
      <c r="C46">
        <v>6</v>
      </c>
    </row>
    <row r="47" spans="1:3">
      <c r="A47" s="15" t="s">
        <v>727</v>
      </c>
      <c r="B47">
        <v>384</v>
      </c>
      <c r="C47">
        <v>6</v>
      </c>
    </row>
    <row r="48" spans="1:3">
      <c r="A48" s="14" t="s">
        <v>815</v>
      </c>
      <c r="B48">
        <v>48</v>
      </c>
      <c r="C48">
        <v>4</v>
      </c>
    </row>
    <row r="49" spans="1:3">
      <c r="A49" s="15" t="s">
        <v>813</v>
      </c>
      <c r="B49">
        <v>48</v>
      </c>
      <c r="C49">
        <v>4</v>
      </c>
    </row>
    <row r="50" spans="1:3">
      <c r="A50" s="14" t="s">
        <v>718</v>
      </c>
      <c r="B50">
        <v>48</v>
      </c>
      <c r="C50">
        <v>4</v>
      </c>
    </row>
    <row r="51" spans="1:3">
      <c r="A51" s="15" t="s">
        <v>716</v>
      </c>
      <c r="B51">
        <v>48</v>
      </c>
      <c r="C51">
        <v>4</v>
      </c>
    </row>
    <row r="52" spans="1:3">
      <c r="A52" s="14" t="s">
        <v>848</v>
      </c>
      <c r="B52">
        <v>48</v>
      </c>
      <c r="C52">
        <v>4</v>
      </c>
    </row>
    <row r="53" spans="1:3">
      <c r="A53" s="15" t="s">
        <v>846</v>
      </c>
      <c r="B53">
        <v>48</v>
      </c>
      <c r="C53">
        <v>4</v>
      </c>
    </row>
    <row r="54" spans="1:3">
      <c r="A54" s="14" t="s">
        <v>688</v>
      </c>
      <c r="B54">
        <v>48</v>
      </c>
      <c r="C54">
        <v>4</v>
      </c>
    </row>
    <row r="55" spans="1:3">
      <c r="A55" s="15" t="s">
        <v>686</v>
      </c>
      <c r="B55">
        <v>48</v>
      </c>
      <c r="C55">
        <v>4</v>
      </c>
    </row>
    <row r="56" spans="1:3">
      <c r="A56" s="14" t="s">
        <v>860</v>
      </c>
      <c r="B56">
        <v>2256</v>
      </c>
      <c r="C56">
        <v>27</v>
      </c>
    </row>
    <row r="57" spans="1:3">
      <c r="A57" s="15" t="s">
        <v>682</v>
      </c>
      <c r="B57">
        <v>1344</v>
      </c>
      <c r="C57">
        <v>10</v>
      </c>
    </row>
    <row r="58" spans="1:3">
      <c r="A58" s="15" t="s">
        <v>805</v>
      </c>
      <c r="B58">
        <v>336</v>
      </c>
      <c r="C58">
        <v>4</v>
      </c>
    </row>
    <row r="59" spans="1:3">
      <c r="A59" s="15" t="s">
        <v>708</v>
      </c>
      <c r="B59">
        <v>288</v>
      </c>
      <c r="C59">
        <v>5</v>
      </c>
    </row>
    <row r="60" spans="1:3">
      <c r="A60" s="15" t="s">
        <v>832</v>
      </c>
      <c r="B60">
        <v>240</v>
      </c>
      <c r="C60">
        <v>4</v>
      </c>
    </row>
    <row r="61" spans="1:3">
      <c r="A61" s="15" t="s">
        <v>751</v>
      </c>
      <c r="B61">
        <v>48</v>
      </c>
      <c r="C61">
        <v>4</v>
      </c>
    </row>
    <row r="62" spans="1:3">
      <c r="A62" s="14" t="s">
        <v>88</v>
      </c>
      <c r="B62">
        <v>3120</v>
      </c>
      <c r="C62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zoomScaleNormal="100" workbookViewId="0">
      <selection activeCell="L10" sqref="L10:M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97" t="s">
        <v>89</v>
      </c>
      <c r="B1" s="397"/>
      <c r="D1" s="56" t="s">
        <v>90</v>
      </c>
      <c r="E1" s="56" t="s">
        <v>50</v>
      </c>
      <c r="F1" s="56" t="s">
        <v>91</v>
      </c>
      <c r="G1" s="56" t="s">
        <v>92</v>
      </c>
      <c r="H1" s="56" t="s">
        <v>87</v>
      </c>
      <c r="I1" s="56" t="s">
        <v>93</v>
      </c>
      <c r="J1" s="56" t="s">
        <v>94</v>
      </c>
      <c r="K1" s="56" t="s">
        <v>95</v>
      </c>
      <c r="L1" s="56" t="s">
        <v>96</v>
      </c>
      <c r="M1" s="56" t="s">
        <v>97</v>
      </c>
      <c r="N1" s="27"/>
      <c r="P1" s="28"/>
    </row>
    <row r="2" spans="1:16">
      <c r="A2" s="57" t="s">
        <v>98</v>
      </c>
      <c r="B2" s="58"/>
      <c r="D2" s="59" t="s">
        <v>99</v>
      </c>
      <c r="E2" s="60" t="s">
        <v>100</v>
      </c>
      <c r="F2" s="61" t="s">
        <v>60</v>
      </c>
      <c r="G2" s="62">
        <v>5</v>
      </c>
      <c r="H2" s="62">
        <v>1</v>
      </c>
      <c r="I2" s="156">
        <v>48</v>
      </c>
      <c r="J2" s="64" t="s">
        <v>101</v>
      </c>
      <c r="K2" s="64" t="s">
        <v>101</v>
      </c>
      <c r="L2" s="58">
        <f>B15</f>
        <v>0</v>
      </c>
      <c r="M2" s="58">
        <f>B16</f>
        <v>0</v>
      </c>
      <c r="P2" s="28"/>
    </row>
    <row r="3" spans="1:16">
      <c r="A3" s="57" t="s">
        <v>102</v>
      </c>
      <c r="B3" s="58"/>
      <c r="D3" s="65" t="s">
        <v>103</v>
      </c>
      <c r="E3" s="66" t="s">
        <v>61</v>
      </c>
      <c r="F3" s="67" t="s">
        <v>62</v>
      </c>
      <c r="G3" s="62">
        <v>12</v>
      </c>
      <c r="H3" s="62">
        <v>9</v>
      </c>
      <c r="I3" s="156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17"/>
      <c r="P3" s="28"/>
    </row>
    <row r="4" spans="1:16">
      <c r="A4" s="70" t="s">
        <v>104</v>
      </c>
      <c r="B4" s="53">
        <v>6</v>
      </c>
      <c r="D4" s="65" t="s">
        <v>103</v>
      </c>
      <c r="E4" s="66" t="s">
        <v>63</v>
      </c>
      <c r="F4" s="67" t="s">
        <v>64</v>
      </c>
      <c r="G4" s="62">
        <v>14</v>
      </c>
      <c r="H4" s="62">
        <v>8</v>
      </c>
      <c r="I4" s="156">
        <v>432</v>
      </c>
      <c r="J4" s="68">
        <f t="shared" ref="J4:J9" si="0">I4/($I$12-48)</f>
        <v>0.140625</v>
      </c>
      <c r="K4" s="69" t="e">
        <f t="shared" ref="K4:K5" si="1">$B$28*J4</f>
        <v>#NUM!</v>
      </c>
      <c r="L4" s="58" t="e">
        <f>M3+1</f>
        <v>#NUM!</v>
      </c>
      <c r="M4" s="58" t="e">
        <f t="shared" ref="M4:M10" si="2">L4+K4</f>
        <v>#NUM!</v>
      </c>
      <c r="N4" s="17"/>
      <c r="P4" s="28"/>
    </row>
    <row r="5" spans="1:16">
      <c r="A5" s="57" t="s">
        <v>105</v>
      </c>
      <c r="B5" s="58" t="e">
        <f>EDATE(B3,-B4)</f>
        <v>#NUM!</v>
      </c>
      <c r="D5" s="71" t="s">
        <v>44</v>
      </c>
      <c r="E5" s="72" t="s">
        <v>67</v>
      </c>
      <c r="F5" s="155" t="s">
        <v>65</v>
      </c>
      <c r="G5" s="62">
        <v>14</v>
      </c>
      <c r="H5" s="62">
        <v>6</v>
      </c>
      <c r="I5" s="156">
        <v>384</v>
      </c>
      <c r="J5" s="68">
        <f t="shared" si="0"/>
        <v>0.125</v>
      </c>
      <c r="K5" s="69" t="e">
        <f t="shared" si="1"/>
        <v>#NUM!</v>
      </c>
      <c r="L5" s="58" t="e">
        <f>M4+1</f>
        <v>#NUM!</v>
      </c>
      <c r="M5" s="58" t="e">
        <f t="shared" si="2"/>
        <v>#NUM!</v>
      </c>
      <c r="N5" s="17"/>
      <c r="P5" s="28"/>
    </row>
    <row r="6" spans="1:16">
      <c r="D6" s="71" t="s">
        <v>44</v>
      </c>
      <c r="E6" s="72" t="s">
        <v>67</v>
      </c>
      <c r="F6" s="85" t="s">
        <v>68</v>
      </c>
      <c r="G6" s="62">
        <v>24</v>
      </c>
      <c r="H6" s="62">
        <v>11</v>
      </c>
      <c r="I6" s="156">
        <v>384</v>
      </c>
      <c r="J6" s="68">
        <f t="shared" si="0"/>
        <v>0.125</v>
      </c>
      <c r="K6" s="69" t="e">
        <f>$B$28*J6</f>
        <v>#NUM!</v>
      </c>
      <c r="L6" s="58" t="e">
        <f t="shared" ref="L6:L10" si="3">M5+1</f>
        <v>#NUM!</v>
      </c>
      <c r="M6" s="58" t="e">
        <f t="shared" si="2"/>
        <v>#NUM!</v>
      </c>
      <c r="N6" s="17"/>
      <c r="P6" s="28"/>
    </row>
    <row r="7" spans="1:16">
      <c r="A7" s="76" t="s">
        <v>106</v>
      </c>
      <c r="B7" s="76"/>
      <c r="D7" s="73" t="s">
        <v>46</v>
      </c>
      <c r="E7" s="74" t="s">
        <v>84</v>
      </c>
      <c r="F7" s="75" t="s">
        <v>69</v>
      </c>
      <c r="G7" s="62">
        <v>11</v>
      </c>
      <c r="H7" s="62">
        <v>10</v>
      </c>
      <c r="I7" s="156">
        <v>288</v>
      </c>
      <c r="J7" s="68">
        <f t="shared" si="0"/>
        <v>9.375E-2</v>
      </c>
      <c r="K7" s="69" t="e">
        <f>$B$28*J7</f>
        <v>#NUM!</v>
      </c>
      <c r="L7" s="58" t="e">
        <f t="shared" si="3"/>
        <v>#NUM!</v>
      </c>
      <c r="M7" s="58" t="e">
        <f t="shared" si="2"/>
        <v>#NUM!</v>
      </c>
      <c r="N7" s="17"/>
      <c r="P7" s="28"/>
    </row>
    <row r="8" spans="1:16">
      <c r="A8" s="53" t="s">
        <v>107</v>
      </c>
      <c r="B8" s="58">
        <f>B2</f>
        <v>0</v>
      </c>
      <c r="D8" s="73" t="s">
        <v>46</v>
      </c>
      <c r="E8" s="74" t="s">
        <v>128</v>
      </c>
      <c r="F8" s="75" t="s">
        <v>70</v>
      </c>
      <c r="G8" s="62">
        <v>8</v>
      </c>
      <c r="H8" s="62">
        <v>10</v>
      </c>
      <c r="I8" s="156">
        <v>432</v>
      </c>
      <c r="J8" s="68">
        <f t="shared" si="0"/>
        <v>0.140625</v>
      </c>
      <c r="K8" s="69" t="e">
        <f t="shared" ref="K8:K9" si="4">$B$28*J8</f>
        <v>#NUM!</v>
      </c>
      <c r="L8" s="58" t="e">
        <f t="shared" si="3"/>
        <v>#NUM!</v>
      </c>
      <c r="M8" s="58" t="e">
        <f t="shared" si="2"/>
        <v>#NUM!</v>
      </c>
      <c r="N8" s="17"/>
    </row>
    <row r="9" spans="1:16">
      <c r="A9" s="53" t="s">
        <v>108</v>
      </c>
      <c r="B9" s="58" t="e">
        <f>B5-1</f>
        <v>#NUM!</v>
      </c>
      <c r="D9" s="73" t="s">
        <v>46</v>
      </c>
      <c r="E9" s="74" t="s">
        <v>376</v>
      </c>
      <c r="F9" s="75" t="s">
        <v>79</v>
      </c>
      <c r="G9" s="62">
        <v>7</v>
      </c>
      <c r="H9" s="62">
        <v>4</v>
      </c>
      <c r="I9" s="156">
        <v>288</v>
      </c>
      <c r="J9" s="68">
        <f t="shared" si="0"/>
        <v>9.375E-2</v>
      </c>
      <c r="K9" s="69" t="e">
        <f t="shared" si="4"/>
        <v>#NUM!</v>
      </c>
      <c r="L9" s="58" t="e">
        <f t="shared" si="3"/>
        <v>#NUM!</v>
      </c>
      <c r="M9" s="58" t="e">
        <f t="shared" si="2"/>
        <v>#NUM!</v>
      </c>
      <c r="N9" s="17"/>
    </row>
    <row r="10" spans="1:16">
      <c r="A10" s="18"/>
      <c r="B10" s="18"/>
      <c r="D10" s="77" t="s">
        <v>49</v>
      </c>
      <c r="E10" s="78" t="s">
        <v>535</v>
      </c>
      <c r="F10" s="79" t="s">
        <v>85</v>
      </c>
      <c r="G10" s="62">
        <v>8</v>
      </c>
      <c r="H10" s="62">
        <v>5</v>
      </c>
      <c r="I10" s="156">
        <v>336</v>
      </c>
      <c r="J10" s="68">
        <f>I10/($I$12-48)</f>
        <v>0.109375</v>
      </c>
      <c r="K10" s="69" t="e">
        <f t="shared" ref="K10:K11" si="5">$B$28*J10</f>
        <v>#NUM!</v>
      </c>
      <c r="L10" s="58" t="e">
        <f t="shared" si="3"/>
        <v>#NUM!</v>
      </c>
      <c r="M10" s="58" t="e">
        <f t="shared" si="2"/>
        <v>#NUM!</v>
      </c>
    </row>
    <row r="11" spans="1:16">
      <c r="A11" s="23" t="s">
        <v>109</v>
      </c>
      <c r="B11" s="24"/>
      <c r="D11" s="77" t="s">
        <v>49</v>
      </c>
      <c r="E11" s="78" t="s">
        <v>536</v>
      </c>
      <c r="F11" s="79" t="s">
        <v>589</v>
      </c>
      <c r="G11" s="129">
        <v>10</v>
      </c>
      <c r="H11" s="129">
        <v>6</v>
      </c>
      <c r="I11" s="157">
        <v>192</v>
      </c>
      <c r="J11" s="131">
        <f>I11/($I$12-48)</f>
        <v>6.25E-2</v>
      </c>
      <c r="K11" s="132" t="e">
        <f t="shared" si="5"/>
        <v>#NUM!</v>
      </c>
      <c r="L11" s="58" t="e">
        <f t="shared" ref="L11" si="6">M10+1</f>
        <v>#NUM!</v>
      </c>
      <c r="M11" s="58" t="e">
        <f t="shared" ref="M11" si="7">L11+K11</f>
        <v>#NUM!</v>
      </c>
    </row>
    <row r="12" spans="1:16">
      <c r="A12" s="53" t="s">
        <v>111</v>
      </c>
      <c r="B12" s="58"/>
      <c r="D12" s="102" t="s">
        <v>110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53" t="s">
        <v>112</v>
      </c>
      <c r="B13" s="58"/>
    </row>
    <row r="14" spans="1:16">
      <c r="A14" s="81" t="s">
        <v>113</v>
      </c>
      <c r="B14" s="82">
        <f>NETWORKDAYS(B12,B13)</f>
        <v>0</v>
      </c>
    </row>
    <row r="15" spans="1:16">
      <c r="A15" s="53" t="s">
        <v>114</v>
      </c>
      <c r="B15" s="58"/>
      <c r="D15" s="29" t="s">
        <v>129</v>
      </c>
      <c r="E15" s="27" t="s">
        <v>130</v>
      </c>
    </row>
    <row r="16" spans="1:16">
      <c r="A16" s="53" t="s">
        <v>115</v>
      </c>
      <c r="B16" s="58"/>
      <c r="E16" s="6" t="s">
        <v>131</v>
      </c>
    </row>
    <row r="17" spans="1:13">
      <c r="A17" s="81" t="s">
        <v>116</v>
      </c>
      <c r="B17" s="82">
        <f>NETWORKDAYS(B15,B16)</f>
        <v>0</v>
      </c>
      <c r="E17" s="6" t="s">
        <v>132</v>
      </c>
    </row>
    <row r="18" spans="1:13">
      <c r="A18" s="53" t="s">
        <v>117</v>
      </c>
      <c r="B18" s="58"/>
      <c r="E18" s="6" t="s">
        <v>133</v>
      </c>
    </row>
    <row r="19" spans="1:13">
      <c r="A19" s="53" t="s">
        <v>118</v>
      </c>
      <c r="B19" s="58"/>
      <c r="E19" s="6" t="s">
        <v>134</v>
      </c>
    </row>
    <row r="20" spans="1:13">
      <c r="A20" s="81" t="s">
        <v>119</v>
      </c>
      <c r="B20" s="82">
        <f>NETWORKDAYS(B18,B19)</f>
        <v>0</v>
      </c>
      <c r="E20" s="6" t="s">
        <v>135</v>
      </c>
    </row>
    <row r="21" spans="1:13">
      <c r="A21" s="53" t="s">
        <v>120</v>
      </c>
      <c r="B21" s="58"/>
      <c r="E21" s="6" t="s">
        <v>136</v>
      </c>
    </row>
    <row r="22" spans="1:13">
      <c r="A22" s="53" t="s">
        <v>121</v>
      </c>
      <c r="B22" s="58"/>
    </row>
    <row r="23" spans="1:13">
      <c r="A23" s="81" t="s">
        <v>122</v>
      </c>
      <c r="B23" s="82">
        <f>B22-B21</f>
        <v>0</v>
      </c>
    </row>
    <row r="24" spans="1:13">
      <c r="A24" s="19"/>
      <c r="B24" s="20"/>
    </row>
    <row r="25" spans="1:13">
      <c r="A25" s="25" t="s">
        <v>123</v>
      </c>
      <c r="B25" s="26"/>
    </row>
    <row r="26" spans="1:13">
      <c r="A26" s="53" t="s">
        <v>124</v>
      </c>
      <c r="B26" s="83" t="e">
        <f>NETWORKDAYS(B8,B9)</f>
        <v>#NUM!</v>
      </c>
    </row>
    <row r="27" spans="1:13">
      <c r="A27" s="53" t="s">
        <v>125</v>
      </c>
      <c r="B27" s="83">
        <f>B14+B17+B20+B23</f>
        <v>0</v>
      </c>
      <c r="C27" s="17"/>
    </row>
    <row r="28" spans="1:13">
      <c r="A28" s="53" t="s">
        <v>126</v>
      </c>
      <c r="B28" s="84" t="e">
        <f>B26-B27</f>
        <v>#NUM!</v>
      </c>
      <c r="C28" s="17"/>
    </row>
    <row r="29" spans="1:13" ht="11.25" hidden="1" customHeight="1">
      <c r="A29" s="53" t="s">
        <v>127</v>
      </c>
      <c r="B29" s="84" t="e">
        <f>B28/7</f>
        <v>#NUM!</v>
      </c>
      <c r="L29" s="58" t="e">
        <f>#REF!+1</f>
        <v>#REF!</v>
      </c>
      <c r="M29" s="58">
        <v>45984</v>
      </c>
    </row>
    <row r="44" spans="4:8">
      <c r="D44" s="21"/>
      <c r="E44" s="21"/>
      <c r="F44" s="22"/>
      <c r="G44" s="21"/>
      <c r="H44" s="21"/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8"/>
  <sheetViews>
    <sheetView zoomScaleNormal="100" workbookViewId="0">
      <selection activeCell="G2" sqref="G2:I11"/>
    </sheetView>
  </sheetViews>
  <sheetFormatPr baseColWidth="10" defaultColWidth="11.44140625" defaultRowHeight="10.199999999999999"/>
  <cols>
    <col min="1" max="1" width="35.33203125" style="6" customWidth="1"/>
    <col min="2" max="2" width="11.44140625" style="6"/>
    <col min="3" max="3" width="7" style="6" customWidth="1"/>
    <col min="4" max="4" width="17.33203125" style="6" customWidth="1"/>
    <col min="5" max="5" width="10.33203125" style="6" customWidth="1"/>
    <col min="6" max="6" width="12.109375" style="6" customWidth="1"/>
    <col min="7" max="7" width="8.88671875" style="6" customWidth="1"/>
    <col min="8" max="8" width="7.44140625" style="6" customWidth="1"/>
    <col min="9" max="9" width="9.6640625" style="6" customWidth="1"/>
    <col min="10" max="10" width="11" style="6" customWidth="1"/>
    <col min="11" max="11" width="8.5546875" style="6" customWidth="1"/>
    <col min="12" max="13" width="10.6640625" style="6" customWidth="1"/>
    <col min="14" max="14" width="9.88671875" style="6" customWidth="1"/>
    <col min="15" max="15" width="15.88671875" style="6" customWidth="1"/>
    <col min="16" max="16384" width="11.44140625" style="6"/>
  </cols>
  <sheetData>
    <row r="1" spans="1:16" ht="28.5" customHeight="1">
      <c r="A1" s="398" t="s">
        <v>89</v>
      </c>
      <c r="B1" s="398"/>
      <c r="D1" s="56" t="s">
        <v>90</v>
      </c>
      <c r="E1" s="56" t="s">
        <v>50</v>
      </c>
      <c r="F1" s="56" t="s">
        <v>91</v>
      </c>
      <c r="G1" s="56" t="s">
        <v>92</v>
      </c>
      <c r="H1" s="56" t="s">
        <v>87</v>
      </c>
      <c r="I1" s="56" t="s">
        <v>93</v>
      </c>
      <c r="J1" s="56" t="s">
        <v>94</v>
      </c>
      <c r="K1" s="56" t="s">
        <v>95</v>
      </c>
      <c r="L1" s="56" t="s">
        <v>96</v>
      </c>
      <c r="M1" s="56" t="s">
        <v>97</v>
      </c>
      <c r="N1" s="99" t="s">
        <v>256</v>
      </c>
      <c r="P1" s="28"/>
    </row>
    <row r="2" spans="1:16">
      <c r="A2" s="91" t="s">
        <v>98</v>
      </c>
      <c r="B2" s="92"/>
      <c r="D2" s="59" t="s">
        <v>99</v>
      </c>
      <c r="E2" s="60" t="s">
        <v>100</v>
      </c>
      <c r="F2" s="61" t="s">
        <v>60</v>
      </c>
      <c r="G2" s="62">
        <v>5</v>
      </c>
      <c r="H2" s="62">
        <v>1</v>
      </c>
      <c r="I2" s="63">
        <v>48</v>
      </c>
      <c r="J2" s="64" t="s">
        <v>101</v>
      </c>
      <c r="K2" s="64" t="s">
        <v>101</v>
      </c>
      <c r="L2" s="58">
        <f>B15</f>
        <v>0</v>
      </c>
      <c r="M2" s="58">
        <f>B16</f>
        <v>0</v>
      </c>
      <c r="N2" s="93">
        <f>NETWORKDAYS(L2,M2)</f>
        <v>0</v>
      </c>
      <c r="P2" s="28"/>
    </row>
    <row r="3" spans="1:16">
      <c r="A3" s="91" t="s">
        <v>102</v>
      </c>
      <c r="B3" s="92"/>
      <c r="D3" s="65" t="s">
        <v>103</v>
      </c>
      <c r="E3" s="66" t="s">
        <v>61</v>
      </c>
      <c r="F3" s="67" t="s">
        <v>62</v>
      </c>
      <c r="G3" s="62">
        <v>12</v>
      </c>
      <c r="H3" s="62">
        <v>9</v>
      </c>
      <c r="I3" s="63">
        <v>336</v>
      </c>
      <c r="J3" s="68">
        <f>I3/($I$12-48)</f>
        <v>0.109375</v>
      </c>
      <c r="K3" s="69" t="e">
        <f>$B$28*J3</f>
        <v>#NUM!</v>
      </c>
      <c r="L3" s="58">
        <f>M2+1</f>
        <v>1</v>
      </c>
      <c r="M3" s="58" t="e">
        <f>L3+K3</f>
        <v>#NUM!</v>
      </c>
      <c r="N3" s="93" t="e">
        <f t="shared" ref="N3:N10" si="0">NETWORKDAYS(L3,M3)</f>
        <v>#NUM!</v>
      </c>
      <c r="P3" s="28"/>
    </row>
    <row r="4" spans="1:16">
      <c r="A4" s="91" t="s">
        <v>250</v>
      </c>
      <c r="B4" s="93"/>
      <c r="D4" s="65" t="s">
        <v>103</v>
      </c>
      <c r="E4" s="66" t="s">
        <v>63</v>
      </c>
      <c r="F4" s="67" t="s">
        <v>64</v>
      </c>
      <c r="G4" s="62">
        <v>14</v>
      </c>
      <c r="H4" s="62">
        <v>8</v>
      </c>
      <c r="I4" s="63">
        <v>432</v>
      </c>
      <c r="J4" s="68">
        <f t="shared" ref="J4:J9" si="1">I4/($I$12-48)</f>
        <v>0.140625</v>
      </c>
      <c r="K4" s="69" t="e">
        <f t="shared" ref="K4:K5" si="2">$B$28*J4</f>
        <v>#NUM!</v>
      </c>
      <c r="L4" s="58" t="e">
        <f>M3+1</f>
        <v>#NUM!</v>
      </c>
      <c r="M4" s="58" t="e">
        <f t="shared" ref="M4:M10" si="3">L4+K4</f>
        <v>#NUM!</v>
      </c>
      <c r="N4" s="93" t="e">
        <f t="shared" si="0"/>
        <v>#NUM!</v>
      </c>
      <c r="P4" s="28"/>
    </row>
    <row r="5" spans="1:16">
      <c r="A5" s="91" t="s">
        <v>105</v>
      </c>
      <c r="B5" s="92">
        <f>EDATE(B3,-B4)</f>
        <v>0</v>
      </c>
      <c r="D5" s="71" t="s">
        <v>44</v>
      </c>
      <c r="E5" s="72" t="s">
        <v>67</v>
      </c>
      <c r="F5" s="155" t="s">
        <v>65</v>
      </c>
      <c r="G5" s="62">
        <v>14</v>
      </c>
      <c r="H5" s="62">
        <v>6</v>
      </c>
      <c r="I5" s="63">
        <v>384</v>
      </c>
      <c r="J5" s="68">
        <f t="shared" si="1"/>
        <v>0.125</v>
      </c>
      <c r="K5" s="69" t="e">
        <f t="shared" si="2"/>
        <v>#NUM!</v>
      </c>
      <c r="L5" s="58" t="e">
        <f>M4+1</f>
        <v>#NUM!</v>
      </c>
      <c r="M5" s="58" t="e">
        <f t="shared" si="3"/>
        <v>#NUM!</v>
      </c>
      <c r="N5" s="93" t="e">
        <f t="shared" si="0"/>
        <v>#NUM!</v>
      </c>
      <c r="P5" s="28"/>
    </row>
    <row r="6" spans="1:16">
      <c r="D6" s="71" t="s">
        <v>44</v>
      </c>
      <c r="E6" s="72" t="s">
        <v>67</v>
      </c>
      <c r="F6" s="85" t="s">
        <v>68</v>
      </c>
      <c r="G6" s="62">
        <v>24</v>
      </c>
      <c r="H6" s="62">
        <v>11</v>
      </c>
      <c r="I6" s="63">
        <v>384</v>
      </c>
      <c r="J6" s="68">
        <f t="shared" si="1"/>
        <v>0.125</v>
      </c>
      <c r="K6" s="69" t="e">
        <f>$B$28*J6</f>
        <v>#NUM!</v>
      </c>
      <c r="L6" s="58" t="e">
        <f t="shared" ref="L6:L10" si="4">M5+1</f>
        <v>#NUM!</v>
      </c>
      <c r="M6" s="58" t="e">
        <f t="shared" si="3"/>
        <v>#NUM!</v>
      </c>
      <c r="N6" s="93" t="e">
        <f t="shared" si="0"/>
        <v>#NUM!</v>
      </c>
      <c r="P6" s="28"/>
    </row>
    <row r="7" spans="1:16">
      <c r="A7" s="94" t="s">
        <v>106</v>
      </c>
      <c r="B7" s="94"/>
      <c r="D7" s="73" t="s">
        <v>46</v>
      </c>
      <c r="E7" s="74" t="s">
        <v>84</v>
      </c>
      <c r="F7" s="75" t="s">
        <v>69</v>
      </c>
      <c r="G7" s="62">
        <v>11</v>
      </c>
      <c r="H7" s="62">
        <v>10</v>
      </c>
      <c r="I7" s="63">
        <v>288</v>
      </c>
      <c r="J7" s="68">
        <f t="shared" si="1"/>
        <v>9.375E-2</v>
      </c>
      <c r="K7" s="69" t="e">
        <f>$B$28*J7</f>
        <v>#NUM!</v>
      </c>
      <c r="L7" s="58" t="e">
        <f t="shared" si="4"/>
        <v>#NUM!</v>
      </c>
      <c r="M7" s="58" t="e">
        <f t="shared" si="3"/>
        <v>#NUM!</v>
      </c>
      <c r="N7" s="93" t="e">
        <f t="shared" si="0"/>
        <v>#NUM!</v>
      </c>
      <c r="P7" s="28"/>
    </row>
    <row r="8" spans="1:16">
      <c r="A8" s="93" t="s">
        <v>107</v>
      </c>
      <c r="B8" s="92">
        <f>B2</f>
        <v>0</v>
      </c>
      <c r="D8" s="73" t="s">
        <v>46</v>
      </c>
      <c r="E8" s="74" t="s">
        <v>128</v>
      </c>
      <c r="F8" s="75" t="s">
        <v>70</v>
      </c>
      <c r="G8" s="62">
        <v>8</v>
      </c>
      <c r="H8" s="62">
        <v>10</v>
      </c>
      <c r="I8" s="63">
        <v>432</v>
      </c>
      <c r="J8" s="68">
        <f t="shared" si="1"/>
        <v>0.140625</v>
      </c>
      <c r="K8" s="69" t="e">
        <f t="shared" ref="K8:K11" si="5">$B$28*J8</f>
        <v>#NUM!</v>
      </c>
      <c r="L8" s="58" t="e">
        <f t="shared" si="4"/>
        <v>#NUM!</v>
      </c>
      <c r="M8" s="58" t="e">
        <f t="shared" si="3"/>
        <v>#NUM!</v>
      </c>
      <c r="N8" s="93" t="e">
        <f t="shared" si="0"/>
        <v>#NUM!</v>
      </c>
    </row>
    <row r="9" spans="1:16">
      <c r="A9" s="93" t="s">
        <v>108</v>
      </c>
      <c r="B9" s="92">
        <f>B5-1</f>
        <v>-1</v>
      </c>
      <c r="D9" s="73" t="s">
        <v>46</v>
      </c>
      <c r="E9" s="74" t="s">
        <v>376</v>
      </c>
      <c r="F9" s="75" t="s">
        <v>79</v>
      </c>
      <c r="G9" s="62">
        <v>7</v>
      </c>
      <c r="H9" s="62">
        <v>4</v>
      </c>
      <c r="I9" s="63">
        <v>288</v>
      </c>
      <c r="J9" s="68">
        <f t="shared" si="1"/>
        <v>9.375E-2</v>
      </c>
      <c r="K9" s="69" t="e">
        <f t="shared" si="5"/>
        <v>#NUM!</v>
      </c>
      <c r="L9" s="58" t="e">
        <f t="shared" si="4"/>
        <v>#NUM!</v>
      </c>
      <c r="M9" s="58" t="e">
        <f t="shared" si="3"/>
        <v>#NUM!</v>
      </c>
      <c r="N9" s="93" t="e">
        <f t="shared" si="0"/>
        <v>#NUM!</v>
      </c>
    </row>
    <row r="10" spans="1:16">
      <c r="A10" s="18"/>
      <c r="B10" s="18"/>
      <c r="D10" s="77" t="s">
        <v>49</v>
      </c>
      <c r="E10" s="78" t="s">
        <v>535</v>
      </c>
      <c r="F10" s="79" t="s">
        <v>85</v>
      </c>
      <c r="G10" s="62">
        <v>8</v>
      </c>
      <c r="H10" s="62">
        <v>5</v>
      </c>
      <c r="I10" s="63">
        <v>336</v>
      </c>
      <c r="J10" s="68">
        <f>I10/($I$12-48)</f>
        <v>0.109375</v>
      </c>
      <c r="K10" s="69" t="e">
        <f t="shared" si="5"/>
        <v>#NUM!</v>
      </c>
      <c r="L10" s="58" t="e">
        <f t="shared" si="4"/>
        <v>#NUM!</v>
      </c>
      <c r="M10" s="58" t="e">
        <f t="shared" si="3"/>
        <v>#NUM!</v>
      </c>
      <c r="N10" s="93" t="e">
        <f t="shared" si="0"/>
        <v>#NUM!</v>
      </c>
    </row>
    <row r="11" spans="1:16">
      <c r="A11" s="23" t="s">
        <v>109</v>
      </c>
      <c r="B11" s="24"/>
      <c r="D11" s="77" t="s">
        <v>49</v>
      </c>
      <c r="E11" s="78" t="s">
        <v>536</v>
      </c>
      <c r="F11" s="79" t="s">
        <v>589</v>
      </c>
      <c r="G11" s="129">
        <v>10</v>
      </c>
      <c r="H11" s="129">
        <v>6</v>
      </c>
      <c r="I11" s="130">
        <v>192</v>
      </c>
      <c r="J11" s="131">
        <f>I11/($I$12-48)</f>
        <v>6.25E-2</v>
      </c>
      <c r="K11" s="132" t="e">
        <f t="shared" si="5"/>
        <v>#NUM!</v>
      </c>
      <c r="N11" s="100"/>
    </row>
    <row r="12" spans="1:16">
      <c r="A12" s="93" t="s">
        <v>107</v>
      </c>
      <c r="B12" s="92">
        <f>B8</f>
        <v>0</v>
      </c>
      <c r="D12" s="102" t="s">
        <v>110</v>
      </c>
      <c r="E12" s="102"/>
      <c r="F12" s="102"/>
      <c r="G12" s="80">
        <f>SUM(G2:G11)</f>
        <v>113</v>
      </c>
      <c r="H12" s="80">
        <f>SUM(H2:H11)</f>
        <v>70</v>
      </c>
      <c r="I12" s="80">
        <f>SUM(I2:I11)</f>
        <v>3120</v>
      </c>
      <c r="J12" s="103">
        <f>SUM(J2:J11)</f>
        <v>1</v>
      </c>
      <c r="K12" s="80" t="e">
        <f>SUM(K3:K11)</f>
        <v>#NUM!</v>
      </c>
    </row>
    <row r="13" spans="1:16">
      <c r="A13" s="93" t="s">
        <v>251</v>
      </c>
      <c r="B13" s="92"/>
    </row>
    <row r="14" spans="1:16">
      <c r="A14" s="95" t="s">
        <v>252</v>
      </c>
      <c r="B14" s="96">
        <f>NETWORKDAYS(B12,B13)</f>
        <v>0</v>
      </c>
    </row>
    <row r="15" spans="1:16">
      <c r="A15" s="93" t="s">
        <v>253</v>
      </c>
      <c r="B15" s="92"/>
      <c r="D15" s="29" t="s">
        <v>129</v>
      </c>
      <c r="E15" s="27" t="s">
        <v>130</v>
      </c>
    </row>
    <row r="16" spans="1:16">
      <c r="A16" s="93" t="s">
        <v>254</v>
      </c>
      <c r="B16" s="92"/>
      <c r="E16" s="6" t="s">
        <v>131</v>
      </c>
    </row>
    <row r="17" spans="1:13">
      <c r="A17" s="95" t="s">
        <v>255</v>
      </c>
      <c r="B17" s="96">
        <f>NETWORKDAYS(B15,B16)</f>
        <v>0</v>
      </c>
      <c r="E17" s="6" t="s">
        <v>132</v>
      </c>
    </row>
    <row r="18" spans="1:13">
      <c r="A18" s="93" t="s">
        <v>117</v>
      </c>
      <c r="B18" s="92"/>
      <c r="E18" s="6" t="s">
        <v>133</v>
      </c>
    </row>
    <row r="19" spans="1:13">
      <c r="A19" s="93" t="s">
        <v>118</v>
      </c>
      <c r="B19" s="92"/>
      <c r="E19" s="6" t="s">
        <v>134</v>
      </c>
    </row>
    <row r="20" spans="1:13">
      <c r="A20" s="95" t="s">
        <v>119</v>
      </c>
      <c r="B20" s="96">
        <f>NETWORKDAYS(B18,B19)</f>
        <v>0</v>
      </c>
      <c r="E20" s="6" t="s">
        <v>135</v>
      </c>
    </row>
    <row r="21" spans="1:13">
      <c r="A21" s="93" t="s">
        <v>120</v>
      </c>
      <c r="B21" s="92"/>
      <c r="E21" s="6" t="s">
        <v>136</v>
      </c>
    </row>
    <row r="22" spans="1:13">
      <c r="A22" s="93" t="s">
        <v>121</v>
      </c>
      <c r="B22" s="92"/>
    </row>
    <row r="23" spans="1:13">
      <c r="A23" s="95" t="s">
        <v>122</v>
      </c>
      <c r="B23" s="96">
        <f>B22-B21</f>
        <v>0</v>
      </c>
    </row>
    <row r="24" spans="1:13">
      <c r="A24" s="19"/>
      <c r="B24" s="20"/>
    </row>
    <row r="25" spans="1:13">
      <c r="A25" s="25" t="s">
        <v>123</v>
      </c>
      <c r="B25" s="26"/>
    </row>
    <row r="26" spans="1:13">
      <c r="A26" s="93" t="s">
        <v>124</v>
      </c>
      <c r="B26" s="97" t="e">
        <f>NETWORKDAYS(B8,B9)</f>
        <v>#NUM!</v>
      </c>
    </row>
    <row r="27" spans="1:13">
      <c r="A27" s="93" t="s">
        <v>125</v>
      </c>
      <c r="B27" s="97">
        <f>B14+B17+B20+B23</f>
        <v>0</v>
      </c>
      <c r="C27" s="17"/>
    </row>
    <row r="28" spans="1:13">
      <c r="A28" s="93" t="s">
        <v>126</v>
      </c>
      <c r="B28" s="98" t="e">
        <f>B26-B27</f>
        <v>#NUM!</v>
      </c>
      <c r="C28" s="17"/>
    </row>
    <row r="29" spans="1:13" ht="11.25" hidden="1" customHeight="1">
      <c r="A29" s="53" t="s">
        <v>127</v>
      </c>
      <c r="B29" s="84" t="e">
        <f>B28/7</f>
        <v>#NUM!</v>
      </c>
      <c r="L29" s="58" t="e">
        <f>#REF!+1</f>
        <v>#REF!</v>
      </c>
      <c r="M29" s="58">
        <v>45984</v>
      </c>
    </row>
    <row r="30" spans="1:13">
      <c r="D30" s="71" t="s">
        <v>44</v>
      </c>
      <c r="E30" s="72" t="s">
        <v>128</v>
      </c>
      <c r="F30" s="85" t="s">
        <v>70</v>
      </c>
      <c r="G30" s="62">
        <v>14</v>
      </c>
      <c r="H30" s="62">
        <v>11</v>
      </c>
      <c r="I30" s="63">
        <v>384</v>
      </c>
      <c r="J30" s="68">
        <f>I30/($I$12-48)</f>
        <v>0.125</v>
      </c>
      <c r="K30" s="69" t="e">
        <f>$B$28*J30</f>
        <v>#NUM!</v>
      </c>
    </row>
    <row r="45" spans="4:8">
      <c r="D45" s="21"/>
      <c r="E45" s="21"/>
      <c r="F45" s="22"/>
      <c r="G45" s="21"/>
      <c r="H45" s="21"/>
    </row>
    <row r="46" spans="4:8">
      <c r="D46" s="21"/>
      <c r="E46" s="21"/>
      <c r="F46" s="22"/>
      <c r="G46" s="21"/>
      <c r="H46" s="21"/>
    </row>
    <row r="47" spans="4:8">
      <c r="D47" s="21"/>
      <c r="E47" s="21"/>
      <c r="F47" s="22"/>
      <c r="G47" s="21"/>
      <c r="H47" s="21"/>
    </row>
    <row r="48" spans="4:8">
      <c r="D48" s="21"/>
      <c r="E48" s="21"/>
      <c r="F48" s="22"/>
      <c r="G48" s="21"/>
      <c r="H48" s="21"/>
    </row>
  </sheetData>
  <mergeCells count="1">
    <mergeCell ref="A1:B1"/>
  </mergeCells>
  <hyperlinks>
    <hyperlink ref="E15" r:id="rId1"/>
  </hyperlinks>
  <pageMargins left="0.7" right="0.7" top="0.75" bottom="0.75" header="0.3" footer="0.3"/>
  <pageSetup orientation="portrait" verticalDpi="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C90"/>
  <sheetViews>
    <sheetView workbookViewId="0">
      <selection activeCell="R6" sqref="R6"/>
    </sheetView>
  </sheetViews>
  <sheetFormatPr baseColWidth="10" defaultColWidth="11.44140625" defaultRowHeight="10.199999999999999"/>
  <cols>
    <col min="1" max="1" width="7.44140625" style="6" customWidth="1"/>
    <col min="2" max="8" width="11.44140625" style="6"/>
    <col min="9" max="9" width="14.6640625" style="6" customWidth="1"/>
    <col min="10" max="10" width="30" style="6" customWidth="1"/>
    <col min="11" max="11" width="10.88671875" style="6" customWidth="1"/>
    <col min="12" max="12" width="10.44140625" style="6" customWidth="1"/>
    <col min="13" max="13" width="11.44140625" style="6"/>
    <col min="14" max="16" width="6.44140625" style="6" customWidth="1"/>
    <col min="17" max="17" width="12.44140625" style="6" customWidth="1"/>
    <col min="18" max="20" width="6.33203125" style="6" customWidth="1"/>
    <col min="21" max="21" width="12.109375" style="6" customWidth="1"/>
    <col min="22" max="24" width="6.109375" style="6" customWidth="1"/>
    <col min="25" max="25" width="12.88671875" style="6" customWidth="1"/>
    <col min="26" max="28" width="6.6640625" style="6" customWidth="1"/>
    <col min="29" max="29" width="12.33203125" style="6" customWidth="1"/>
    <col min="30" max="32" width="6.88671875" style="6" customWidth="1"/>
    <col min="33" max="33" width="11.88671875" style="6" customWidth="1"/>
    <col min="34" max="36" width="6.6640625" style="6" customWidth="1"/>
    <col min="37" max="37" width="12" style="6" customWidth="1"/>
    <col min="38" max="40" width="8" style="7" customWidth="1"/>
    <col min="41" max="41" width="12.44140625" style="6" customWidth="1"/>
    <col min="42" max="44" width="7.44140625" style="6" customWidth="1"/>
    <col min="45" max="45" width="12.33203125" style="6" customWidth="1"/>
    <col min="46" max="48" width="7.33203125" style="6" customWidth="1"/>
    <col min="49" max="49" width="12.44140625" style="6" customWidth="1"/>
    <col min="50" max="52" width="7" style="6" customWidth="1"/>
    <col min="53" max="53" width="13" style="6" customWidth="1"/>
    <col min="54" max="56" width="6.33203125" style="6" customWidth="1"/>
    <col min="57" max="57" width="12.33203125" style="6" customWidth="1"/>
    <col min="58" max="60" width="6.44140625" style="6" customWidth="1"/>
    <col min="61" max="61" width="13.5546875" style="6" customWidth="1"/>
    <col min="62" max="64" width="6.33203125" style="6" customWidth="1"/>
    <col min="65" max="65" width="12.44140625" style="6" customWidth="1"/>
    <col min="66" max="68" width="6.6640625" style="6" customWidth="1"/>
    <col min="69" max="69" width="12.44140625" style="6" customWidth="1"/>
    <col min="70" max="72" width="6.88671875" style="6" customWidth="1"/>
    <col min="73" max="73" width="13.109375" style="6" customWidth="1"/>
    <col min="74" max="76" width="7.88671875" style="6" customWidth="1"/>
    <col min="77" max="77" width="13.44140625" style="6" customWidth="1"/>
    <col min="78" max="80" width="7.109375" style="6" customWidth="1"/>
    <col min="81" max="81" width="12.109375" style="6" customWidth="1"/>
    <col min="82" max="84" width="9.5546875" style="6" customWidth="1"/>
    <col min="85" max="85" width="13.109375" style="6" customWidth="1"/>
    <col min="86" max="88" width="9.6640625" style="6" customWidth="1"/>
    <col min="89" max="89" width="12.33203125" style="6" customWidth="1"/>
    <col min="90" max="92" width="6.6640625" style="6" customWidth="1"/>
    <col min="93" max="93" width="12.6640625" style="6" customWidth="1"/>
    <col min="94" max="96" width="6.5546875" style="6" customWidth="1"/>
    <col min="97" max="97" width="12.109375" style="6" customWidth="1"/>
    <col min="98" max="100" width="6.5546875" style="6" customWidth="1"/>
    <col min="101" max="101" width="12.109375" style="6" customWidth="1"/>
    <col min="102" max="104" width="6.109375" style="6" customWidth="1"/>
    <col min="105" max="105" width="12.5546875" style="6" customWidth="1"/>
    <col min="106" max="108" width="6.44140625" style="6" customWidth="1"/>
    <col min="109" max="109" width="14" style="6" customWidth="1"/>
    <col min="110" max="112" width="10" style="6" customWidth="1"/>
    <col min="113" max="113" width="13.44140625" style="6" customWidth="1"/>
    <col min="114" max="16384" width="11.44140625" style="6"/>
  </cols>
  <sheetData>
    <row r="1" spans="1:133">
      <c r="A1" s="408" t="s">
        <v>137</v>
      </c>
      <c r="B1" s="408"/>
      <c r="C1" s="408"/>
      <c r="D1" s="408"/>
      <c r="E1" s="408"/>
      <c r="F1" s="408"/>
      <c r="G1" s="408"/>
      <c r="H1" s="408"/>
      <c r="I1" s="408"/>
      <c r="J1" s="408"/>
    </row>
    <row r="2" spans="1:133" ht="10.8" thickBot="1">
      <c r="A2" s="409" t="s">
        <v>138</v>
      </c>
      <c r="B2" s="409"/>
      <c r="C2" s="37" t="s">
        <v>139</v>
      </c>
      <c r="D2" s="409" t="s">
        <v>140</v>
      </c>
      <c r="E2" s="409"/>
      <c r="F2" s="410" t="s">
        <v>595</v>
      </c>
      <c r="G2" s="410"/>
      <c r="H2" s="410"/>
      <c r="I2" s="410"/>
      <c r="J2" s="410"/>
    </row>
    <row r="3" spans="1:133" ht="22.5" customHeight="1" thickBot="1">
      <c r="A3" s="411" t="s">
        <v>141</v>
      </c>
      <c r="B3" s="412">
        <f>SUM(D3,D4,F3,F4,H3,H4,D5,F5,H5,J3)</f>
        <v>0</v>
      </c>
      <c r="C3" s="158" t="s">
        <v>142</v>
      </c>
      <c r="D3" s="159">
        <f>COUNTIF($H$7:$H$76,C3)</f>
        <v>0</v>
      </c>
      <c r="E3" s="158" t="s">
        <v>143</v>
      </c>
      <c r="F3" s="159">
        <f>COUNTIF($H$7:$H$76,E3)</f>
        <v>0</v>
      </c>
      <c r="G3" s="158" t="s">
        <v>144</v>
      </c>
      <c r="H3" s="159">
        <f>COUNTIF($H$7:$H$76,G3)</f>
        <v>0</v>
      </c>
      <c r="I3" s="158" t="s">
        <v>145</v>
      </c>
      <c r="J3" s="159">
        <f>COUNTIF($H$7:$H$76,I3)</f>
        <v>0</v>
      </c>
      <c r="K3" s="35"/>
      <c r="L3" s="35"/>
      <c r="M3" s="160" t="s">
        <v>54</v>
      </c>
      <c r="N3" s="413" t="s">
        <v>32</v>
      </c>
      <c r="O3" s="413"/>
      <c r="P3" s="413"/>
      <c r="Q3" s="413"/>
      <c r="R3" s="405" t="s">
        <v>611</v>
      </c>
      <c r="S3" s="405"/>
      <c r="T3" s="405"/>
      <c r="U3" s="405"/>
      <c r="V3" s="405" t="s">
        <v>611</v>
      </c>
      <c r="W3" s="405"/>
      <c r="X3" s="405"/>
      <c r="Y3" s="405"/>
      <c r="Z3" s="405" t="s">
        <v>611</v>
      </c>
      <c r="AA3" s="405"/>
      <c r="AB3" s="405"/>
      <c r="AC3" s="405"/>
      <c r="AD3" s="405" t="s">
        <v>611</v>
      </c>
      <c r="AE3" s="405"/>
      <c r="AF3" s="405"/>
      <c r="AG3" s="405"/>
      <c r="AH3" s="405" t="s">
        <v>611</v>
      </c>
      <c r="AI3" s="405"/>
      <c r="AJ3" s="405"/>
      <c r="AK3" s="405"/>
      <c r="AL3" s="405" t="s">
        <v>611</v>
      </c>
      <c r="AM3" s="405"/>
      <c r="AN3" s="405"/>
      <c r="AO3" s="405"/>
      <c r="AP3" s="405" t="s">
        <v>611</v>
      </c>
      <c r="AQ3" s="405"/>
      <c r="AR3" s="405"/>
      <c r="AS3" s="405"/>
      <c r="AT3" s="407" t="s">
        <v>612</v>
      </c>
      <c r="AU3" s="407"/>
      <c r="AV3" s="407"/>
      <c r="AW3" s="407"/>
      <c r="AX3" s="407" t="s">
        <v>612</v>
      </c>
      <c r="AY3" s="407"/>
      <c r="AZ3" s="407"/>
      <c r="BA3" s="407"/>
      <c r="BB3" s="407" t="s">
        <v>612</v>
      </c>
      <c r="BC3" s="407"/>
      <c r="BD3" s="407"/>
      <c r="BE3" s="407"/>
      <c r="BF3" s="407" t="s">
        <v>612</v>
      </c>
      <c r="BG3" s="407"/>
      <c r="BH3" s="407"/>
      <c r="BI3" s="407"/>
      <c r="BJ3" s="407" t="s">
        <v>612</v>
      </c>
      <c r="BK3" s="407"/>
      <c r="BL3" s="407"/>
      <c r="BM3" s="407"/>
      <c r="BN3" s="407" t="s">
        <v>612</v>
      </c>
      <c r="BO3" s="407"/>
      <c r="BP3" s="407"/>
      <c r="BQ3" s="407"/>
      <c r="BR3" s="407" t="s">
        <v>612</v>
      </c>
      <c r="BS3" s="407"/>
      <c r="BT3" s="407"/>
      <c r="BU3" s="407"/>
      <c r="BV3" s="405" t="s">
        <v>613</v>
      </c>
      <c r="BW3" s="405"/>
      <c r="BX3" s="405"/>
      <c r="BY3" s="405"/>
      <c r="BZ3" s="405" t="s">
        <v>613</v>
      </c>
      <c r="CA3" s="405"/>
      <c r="CB3" s="405"/>
      <c r="CC3" s="405"/>
      <c r="CD3" s="405" t="s">
        <v>613</v>
      </c>
      <c r="CE3" s="405"/>
      <c r="CF3" s="405"/>
      <c r="CG3" s="405"/>
      <c r="CH3" s="405" t="s">
        <v>613</v>
      </c>
      <c r="CI3" s="405"/>
      <c r="CJ3" s="405"/>
      <c r="CK3" s="405"/>
      <c r="CL3" s="405" t="s">
        <v>613</v>
      </c>
      <c r="CM3" s="405"/>
      <c r="CN3" s="405"/>
      <c r="CO3" s="405"/>
      <c r="CP3" s="405" t="s">
        <v>613</v>
      </c>
      <c r="CQ3" s="405"/>
      <c r="CR3" s="405"/>
      <c r="CS3" s="405"/>
      <c r="CT3" s="405" t="s">
        <v>613</v>
      </c>
      <c r="CU3" s="405"/>
      <c r="CV3" s="405"/>
      <c r="CW3" s="405"/>
      <c r="CX3" s="405" t="s">
        <v>613</v>
      </c>
      <c r="CY3" s="405"/>
      <c r="CZ3" s="405"/>
      <c r="DA3" s="405"/>
      <c r="DB3" s="405" t="s">
        <v>613</v>
      </c>
      <c r="DC3" s="405"/>
      <c r="DD3" s="405"/>
      <c r="DE3" s="405"/>
      <c r="DF3" s="399" t="s">
        <v>614</v>
      </c>
      <c r="DG3" s="400"/>
      <c r="DH3" s="400"/>
      <c r="DI3" s="401"/>
      <c r="DJ3" s="399" t="s">
        <v>614</v>
      </c>
      <c r="DK3" s="400"/>
      <c r="DL3" s="400"/>
      <c r="DM3" s="401"/>
      <c r="DN3" s="399" t="s">
        <v>614</v>
      </c>
      <c r="DO3" s="400"/>
      <c r="DP3" s="400"/>
      <c r="DQ3" s="401"/>
      <c r="DR3" s="399" t="s">
        <v>614</v>
      </c>
      <c r="DS3" s="400"/>
      <c r="DT3" s="400"/>
      <c r="DU3" s="401"/>
      <c r="DV3" s="399" t="s">
        <v>614</v>
      </c>
      <c r="DW3" s="400"/>
      <c r="DX3" s="400"/>
      <c r="DY3" s="401"/>
      <c r="DZ3" s="399" t="s">
        <v>614</v>
      </c>
      <c r="EA3" s="400"/>
      <c r="EB3" s="400"/>
      <c r="EC3" s="401"/>
    </row>
    <row r="4" spans="1:133" ht="21" thickBot="1">
      <c r="A4" s="411"/>
      <c r="B4" s="412"/>
      <c r="C4" s="158" t="s">
        <v>146</v>
      </c>
      <c r="D4" s="159">
        <f>COUNTIF($H$7:$H$76,C4)</f>
        <v>0</v>
      </c>
      <c r="E4" s="158" t="s">
        <v>147</v>
      </c>
      <c r="F4" s="159">
        <f>COUNTIF($H$7:$H$76,E4)</f>
        <v>0</v>
      </c>
      <c r="G4" s="158" t="s">
        <v>148</v>
      </c>
      <c r="H4" s="159">
        <f>COUNTIF($H$7:$H$76,G4)</f>
        <v>0</v>
      </c>
      <c r="I4" s="38"/>
      <c r="J4" s="35"/>
      <c r="K4" s="35"/>
      <c r="L4" s="35"/>
      <c r="M4" s="160" t="s">
        <v>615</v>
      </c>
      <c r="N4" s="414" t="s">
        <v>616</v>
      </c>
      <c r="O4" s="414"/>
      <c r="P4" s="414"/>
      <c r="Q4" s="414"/>
      <c r="R4" s="406" t="s">
        <v>621</v>
      </c>
      <c r="S4" s="406"/>
      <c r="T4" s="406"/>
      <c r="U4" s="406"/>
      <c r="V4" s="406" t="s">
        <v>621</v>
      </c>
      <c r="W4" s="406"/>
      <c r="X4" s="406"/>
      <c r="Y4" s="406"/>
      <c r="Z4" s="406" t="s">
        <v>623</v>
      </c>
      <c r="AA4" s="406"/>
      <c r="AB4" s="406"/>
      <c r="AC4" s="406"/>
      <c r="AD4" s="406" t="s">
        <v>625</v>
      </c>
      <c r="AE4" s="406"/>
      <c r="AF4" s="406"/>
      <c r="AG4" s="406"/>
      <c r="AH4" s="406" t="s">
        <v>625</v>
      </c>
      <c r="AI4" s="406"/>
      <c r="AJ4" s="406"/>
      <c r="AK4" s="406"/>
      <c r="AL4" s="406" t="s">
        <v>625</v>
      </c>
      <c r="AM4" s="406"/>
      <c r="AN4" s="406"/>
      <c r="AO4" s="406"/>
      <c r="AP4" s="406" t="s">
        <v>629</v>
      </c>
      <c r="AQ4" s="406"/>
      <c r="AR4" s="406"/>
      <c r="AS4" s="406"/>
      <c r="AT4" s="402" t="s">
        <v>631</v>
      </c>
      <c r="AU4" s="402"/>
      <c r="AV4" s="402"/>
      <c r="AW4" s="402"/>
      <c r="AX4" s="402" t="s">
        <v>631</v>
      </c>
      <c r="AY4" s="402"/>
      <c r="AZ4" s="402"/>
      <c r="BA4" s="402"/>
      <c r="BB4" s="402" t="s">
        <v>631</v>
      </c>
      <c r="BC4" s="402"/>
      <c r="BD4" s="402"/>
      <c r="BE4" s="402"/>
      <c r="BF4" s="402" t="s">
        <v>635</v>
      </c>
      <c r="BG4" s="402"/>
      <c r="BH4" s="402"/>
      <c r="BI4" s="402"/>
      <c r="BJ4" s="402" t="s">
        <v>635</v>
      </c>
      <c r="BK4" s="402"/>
      <c r="BL4" s="402"/>
      <c r="BM4" s="402"/>
      <c r="BN4" s="402" t="s">
        <v>635</v>
      </c>
      <c r="BO4" s="402"/>
      <c r="BP4" s="402"/>
      <c r="BQ4" s="402"/>
      <c r="BR4" s="402" t="s">
        <v>635</v>
      </c>
      <c r="BS4" s="402"/>
      <c r="BT4" s="402"/>
      <c r="BU4" s="402"/>
      <c r="BV4" s="406" t="s">
        <v>618</v>
      </c>
      <c r="BW4" s="406"/>
      <c r="BX4" s="406"/>
      <c r="BY4" s="406"/>
      <c r="BZ4" s="406" t="s">
        <v>617</v>
      </c>
      <c r="CA4" s="406"/>
      <c r="CB4" s="406"/>
      <c r="CC4" s="406"/>
      <c r="CD4" s="406" t="s">
        <v>618</v>
      </c>
      <c r="CE4" s="406"/>
      <c r="CF4" s="406"/>
      <c r="CG4" s="406"/>
      <c r="CH4" s="406" t="s">
        <v>618</v>
      </c>
      <c r="CI4" s="406"/>
      <c r="CJ4" s="406"/>
      <c r="CK4" s="406"/>
      <c r="CL4" s="406" t="s">
        <v>643</v>
      </c>
      <c r="CM4" s="406"/>
      <c r="CN4" s="406"/>
      <c r="CO4" s="406"/>
      <c r="CP4" s="406" t="s">
        <v>645</v>
      </c>
      <c r="CQ4" s="406"/>
      <c r="CR4" s="406"/>
      <c r="CS4" s="406"/>
      <c r="CT4" s="406" t="s">
        <v>643</v>
      </c>
      <c r="CU4" s="406"/>
      <c r="CV4" s="406"/>
      <c r="CW4" s="406"/>
      <c r="CX4" s="406" t="s">
        <v>648</v>
      </c>
      <c r="CY4" s="406"/>
      <c r="CZ4" s="406"/>
      <c r="DA4" s="406"/>
      <c r="DB4" s="406" t="s">
        <v>648</v>
      </c>
      <c r="DC4" s="406"/>
      <c r="DD4" s="406"/>
      <c r="DE4" s="406"/>
      <c r="DF4" s="402" t="s">
        <v>651</v>
      </c>
      <c r="DG4" s="402"/>
      <c r="DH4" s="402"/>
      <c r="DI4" s="402"/>
      <c r="DJ4" s="402" t="s">
        <v>651</v>
      </c>
      <c r="DK4" s="402"/>
      <c r="DL4" s="402"/>
      <c r="DM4" s="402"/>
      <c r="DN4" s="402" t="s">
        <v>651</v>
      </c>
      <c r="DO4" s="402"/>
      <c r="DP4" s="402"/>
      <c r="DQ4" s="402"/>
      <c r="DR4" s="402" t="s">
        <v>655</v>
      </c>
      <c r="DS4" s="402"/>
      <c r="DT4" s="402"/>
      <c r="DU4" s="402"/>
      <c r="DV4" s="402" t="s">
        <v>655</v>
      </c>
      <c r="DW4" s="402"/>
      <c r="DX4" s="402"/>
      <c r="DY4" s="402"/>
      <c r="DZ4" s="402" t="s">
        <v>655</v>
      </c>
      <c r="EA4" s="402"/>
      <c r="EB4" s="402"/>
      <c r="EC4" s="402"/>
    </row>
    <row r="5" spans="1:133" s="7" customFormat="1" ht="23.25" customHeight="1" thickBot="1">
      <c r="A5" s="411"/>
      <c r="B5" s="412"/>
      <c r="C5" s="158" t="s">
        <v>149</v>
      </c>
      <c r="D5" s="159">
        <f>COUNTIF($H$7:$H$76,C5)</f>
        <v>0</v>
      </c>
      <c r="E5" s="161" t="s">
        <v>150</v>
      </c>
      <c r="F5" s="159">
        <f>COUNTIF($H$7:$H$76,E5)</f>
        <v>0</v>
      </c>
      <c r="G5" s="162" t="s">
        <v>151</v>
      </c>
      <c r="H5" s="163">
        <f>COUNTIF($H$7:$H$76,G5)</f>
        <v>0</v>
      </c>
      <c r="I5" s="36"/>
      <c r="J5" s="36"/>
      <c r="K5" s="36"/>
      <c r="L5" s="36"/>
      <c r="M5" s="164" t="s">
        <v>152</v>
      </c>
      <c r="N5" s="415" t="s">
        <v>620</v>
      </c>
      <c r="O5" s="415"/>
      <c r="P5" s="415"/>
      <c r="Q5" s="415"/>
      <c r="R5" s="404" t="s">
        <v>662</v>
      </c>
      <c r="S5" s="404"/>
      <c r="T5" s="404"/>
      <c r="U5" s="404"/>
      <c r="V5" s="404" t="s">
        <v>622</v>
      </c>
      <c r="W5" s="404"/>
      <c r="X5" s="404"/>
      <c r="Y5" s="404"/>
      <c r="Z5" s="404" t="s">
        <v>624</v>
      </c>
      <c r="AA5" s="404"/>
      <c r="AB5" s="404"/>
      <c r="AC5" s="404"/>
      <c r="AD5" s="404" t="s">
        <v>626</v>
      </c>
      <c r="AE5" s="404"/>
      <c r="AF5" s="404"/>
      <c r="AG5" s="404"/>
      <c r="AH5" s="404" t="s">
        <v>627</v>
      </c>
      <c r="AI5" s="404"/>
      <c r="AJ5" s="404"/>
      <c r="AK5" s="404"/>
      <c r="AL5" s="404" t="s">
        <v>628</v>
      </c>
      <c r="AM5" s="404"/>
      <c r="AN5" s="404"/>
      <c r="AO5" s="404"/>
      <c r="AP5" s="404" t="s">
        <v>630</v>
      </c>
      <c r="AQ5" s="404"/>
      <c r="AR5" s="404"/>
      <c r="AS5" s="404"/>
      <c r="AT5" s="403" t="s">
        <v>632</v>
      </c>
      <c r="AU5" s="403"/>
      <c r="AV5" s="403"/>
      <c r="AW5" s="403"/>
      <c r="AX5" s="403" t="s">
        <v>633</v>
      </c>
      <c r="AY5" s="403"/>
      <c r="AZ5" s="403"/>
      <c r="BA5" s="403"/>
      <c r="BB5" s="403" t="s">
        <v>634</v>
      </c>
      <c r="BC5" s="403"/>
      <c r="BD5" s="403"/>
      <c r="BE5" s="403"/>
      <c r="BF5" s="403" t="s">
        <v>636</v>
      </c>
      <c r="BG5" s="403"/>
      <c r="BH5" s="403"/>
      <c r="BI5" s="403"/>
      <c r="BJ5" s="403" t="s">
        <v>637</v>
      </c>
      <c r="BK5" s="403"/>
      <c r="BL5" s="403"/>
      <c r="BM5" s="403"/>
      <c r="BN5" s="403" t="s">
        <v>638</v>
      </c>
      <c r="BO5" s="403"/>
      <c r="BP5" s="403"/>
      <c r="BQ5" s="403"/>
      <c r="BR5" s="403" t="s">
        <v>639</v>
      </c>
      <c r="BS5" s="403"/>
      <c r="BT5" s="403"/>
      <c r="BU5" s="403"/>
      <c r="BV5" s="404" t="s">
        <v>640</v>
      </c>
      <c r="BW5" s="404"/>
      <c r="BX5" s="404"/>
      <c r="BY5" s="404"/>
      <c r="BZ5" s="404" t="s">
        <v>619</v>
      </c>
      <c r="CA5" s="404"/>
      <c r="CB5" s="404"/>
      <c r="CC5" s="404"/>
      <c r="CD5" s="404" t="s">
        <v>641</v>
      </c>
      <c r="CE5" s="404"/>
      <c r="CF5" s="404"/>
      <c r="CG5" s="404"/>
      <c r="CH5" s="404" t="s">
        <v>642</v>
      </c>
      <c r="CI5" s="404"/>
      <c r="CJ5" s="404"/>
      <c r="CK5" s="404"/>
      <c r="CL5" s="404" t="s">
        <v>644</v>
      </c>
      <c r="CM5" s="404"/>
      <c r="CN5" s="404"/>
      <c r="CO5" s="404"/>
      <c r="CP5" s="404" t="s">
        <v>646</v>
      </c>
      <c r="CQ5" s="404"/>
      <c r="CR5" s="404"/>
      <c r="CS5" s="404"/>
      <c r="CT5" s="404" t="s">
        <v>647</v>
      </c>
      <c r="CU5" s="404"/>
      <c r="CV5" s="404"/>
      <c r="CW5" s="404"/>
      <c r="CX5" s="404" t="s">
        <v>649</v>
      </c>
      <c r="CY5" s="404"/>
      <c r="CZ5" s="404"/>
      <c r="DA5" s="404"/>
      <c r="DB5" s="404" t="s">
        <v>650</v>
      </c>
      <c r="DC5" s="404"/>
      <c r="DD5" s="404"/>
      <c r="DE5" s="404"/>
      <c r="DF5" s="403" t="s">
        <v>652</v>
      </c>
      <c r="DG5" s="403"/>
      <c r="DH5" s="403"/>
      <c r="DI5" s="403"/>
      <c r="DJ5" s="403" t="s">
        <v>653</v>
      </c>
      <c r="DK5" s="403"/>
      <c r="DL5" s="403"/>
      <c r="DM5" s="403"/>
      <c r="DN5" s="403" t="s">
        <v>654</v>
      </c>
      <c r="DO5" s="403"/>
      <c r="DP5" s="403"/>
      <c r="DQ5" s="403"/>
      <c r="DR5" s="403" t="s">
        <v>656</v>
      </c>
      <c r="DS5" s="403"/>
      <c r="DT5" s="403"/>
      <c r="DU5" s="403"/>
      <c r="DV5" s="403" t="s">
        <v>657</v>
      </c>
      <c r="DW5" s="403"/>
      <c r="DX5" s="403"/>
      <c r="DY5" s="403"/>
      <c r="DZ5" s="403" t="s">
        <v>658</v>
      </c>
      <c r="EA5" s="403"/>
      <c r="EB5" s="403"/>
      <c r="EC5" s="403"/>
    </row>
    <row r="6" spans="1:133" ht="41.4" thickBot="1">
      <c r="A6" s="39" t="s">
        <v>153</v>
      </c>
      <c r="B6" s="39" t="s">
        <v>154</v>
      </c>
      <c r="C6" s="39" t="s">
        <v>155</v>
      </c>
      <c r="D6" s="39" t="s">
        <v>156</v>
      </c>
      <c r="E6" s="39" t="s">
        <v>157</v>
      </c>
      <c r="F6" s="39" t="s">
        <v>158</v>
      </c>
      <c r="G6" s="39" t="s">
        <v>159</v>
      </c>
      <c r="H6" s="40" t="s">
        <v>160</v>
      </c>
      <c r="I6" s="41" t="s">
        <v>161</v>
      </c>
      <c r="J6" s="42" t="s">
        <v>162</v>
      </c>
      <c r="K6" s="165" t="s">
        <v>163</v>
      </c>
      <c r="L6" s="166" t="s">
        <v>164</v>
      </c>
      <c r="M6" s="167" t="s">
        <v>165</v>
      </c>
      <c r="N6" s="168" t="s">
        <v>166</v>
      </c>
      <c r="O6" s="168" t="s">
        <v>167</v>
      </c>
      <c r="P6" s="168" t="s">
        <v>168</v>
      </c>
      <c r="Q6" s="168" t="s">
        <v>169</v>
      </c>
      <c r="R6" s="169" t="s">
        <v>166</v>
      </c>
      <c r="S6" s="169" t="s">
        <v>167</v>
      </c>
      <c r="T6" s="169" t="s">
        <v>168</v>
      </c>
      <c r="U6" s="169" t="s">
        <v>169</v>
      </c>
      <c r="V6" s="169" t="s">
        <v>166</v>
      </c>
      <c r="W6" s="169" t="s">
        <v>167</v>
      </c>
      <c r="X6" s="169" t="s">
        <v>168</v>
      </c>
      <c r="Y6" s="169" t="s">
        <v>169</v>
      </c>
      <c r="Z6" s="169" t="s">
        <v>166</v>
      </c>
      <c r="AA6" s="169" t="s">
        <v>167</v>
      </c>
      <c r="AB6" s="169" t="s">
        <v>168</v>
      </c>
      <c r="AC6" s="169" t="s">
        <v>169</v>
      </c>
      <c r="AD6" s="169" t="s">
        <v>166</v>
      </c>
      <c r="AE6" s="169" t="s">
        <v>167</v>
      </c>
      <c r="AF6" s="169" t="s">
        <v>168</v>
      </c>
      <c r="AG6" s="169" t="s">
        <v>169</v>
      </c>
      <c r="AH6" s="169" t="s">
        <v>166</v>
      </c>
      <c r="AI6" s="169" t="s">
        <v>167</v>
      </c>
      <c r="AJ6" s="169" t="s">
        <v>168</v>
      </c>
      <c r="AK6" s="169" t="s">
        <v>169</v>
      </c>
      <c r="AL6" s="169" t="s">
        <v>166</v>
      </c>
      <c r="AM6" s="169" t="s">
        <v>167</v>
      </c>
      <c r="AN6" s="169" t="s">
        <v>168</v>
      </c>
      <c r="AO6" s="169" t="s">
        <v>169</v>
      </c>
      <c r="AP6" s="169" t="s">
        <v>166</v>
      </c>
      <c r="AQ6" s="169" t="s">
        <v>167</v>
      </c>
      <c r="AR6" s="169" t="s">
        <v>168</v>
      </c>
      <c r="AS6" s="169" t="s">
        <v>169</v>
      </c>
      <c r="AT6" s="170" t="s">
        <v>166</v>
      </c>
      <c r="AU6" s="170" t="s">
        <v>167</v>
      </c>
      <c r="AV6" s="170" t="s">
        <v>168</v>
      </c>
      <c r="AW6" s="170" t="s">
        <v>169</v>
      </c>
      <c r="AX6" s="170" t="s">
        <v>166</v>
      </c>
      <c r="AY6" s="170" t="s">
        <v>167</v>
      </c>
      <c r="AZ6" s="170" t="s">
        <v>168</v>
      </c>
      <c r="BA6" s="170" t="s">
        <v>169</v>
      </c>
      <c r="BB6" s="170" t="s">
        <v>166</v>
      </c>
      <c r="BC6" s="170" t="s">
        <v>167</v>
      </c>
      <c r="BD6" s="170" t="s">
        <v>168</v>
      </c>
      <c r="BE6" s="170" t="s">
        <v>169</v>
      </c>
      <c r="BF6" s="170" t="s">
        <v>166</v>
      </c>
      <c r="BG6" s="170" t="s">
        <v>167</v>
      </c>
      <c r="BH6" s="170" t="s">
        <v>168</v>
      </c>
      <c r="BI6" s="170" t="s">
        <v>169</v>
      </c>
      <c r="BJ6" s="170" t="s">
        <v>166</v>
      </c>
      <c r="BK6" s="170" t="s">
        <v>167</v>
      </c>
      <c r="BL6" s="170" t="s">
        <v>168</v>
      </c>
      <c r="BM6" s="170" t="s">
        <v>169</v>
      </c>
      <c r="BN6" s="170" t="s">
        <v>166</v>
      </c>
      <c r="BO6" s="170" t="s">
        <v>167</v>
      </c>
      <c r="BP6" s="170" t="s">
        <v>168</v>
      </c>
      <c r="BQ6" s="170" t="s">
        <v>169</v>
      </c>
      <c r="BR6" s="170" t="s">
        <v>166</v>
      </c>
      <c r="BS6" s="170" t="s">
        <v>167</v>
      </c>
      <c r="BT6" s="170" t="s">
        <v>168</v>
      </c>
      <c r="BU6" s="170" t="s">
        <v>169</v>
      </c>
      <c r="BV6" s="169" t="s">
        <v>166</v>
      </c>
      <c r="BW6" s="169" t="s">
        <v>167</v>
      </c>
      <c r="BX6" s="169" t="s">
        <v>168</v>
      </c>
      <c r="BY6" s="169" t="s">
        <v>169</v>
      </c>
      <c r="BZ6" s="169" t="s">
        <v>166</v>
      </c>
      <c r="CA6" s="169" t="s">
        <v>167</v>
      </c>
      <c r="CB6" s="169" t="s">
        <v>168</v>
      </c>
      <c r="CC6" s="169" t="s">
        <v>169</v>
      </c>
      <c r="CD6" s="169" t="s">
        <v>166</v>
      </c>
      <c r="CE6" s="169" t="s">
        <v>167</v>
      </c>
      <c r="CF6" s="169" t="s">
        <v>168</v>
      </c>
      <c r="CG6" s="169" t="s">
        <v>169</v>
      </c>
      <c r="CH6" s="169" t="s">
        <v>166</v>
      </c>
      <c r="CI6" s="169" t="s">
        <v>167</v>
      </c>
      <c r="CJ6" s="169" t="s">
        <v>168</v>
      </c>
      <c r="CK6" s="169" t="s">
        <v>169</v>
      </c>
      <c r="CL6" s="169" t="s">
        <v>166</v>
      </c>
      <c r="CM6" s="169" t="s">
        <v>167</v>
      </c>
      <c r="CN6" s="169" t="s">
        <v>168</v>
      </c>
      <c r="CO6" s="169" t="s">
        <v>169</v>
      </c>
      <c r="CP6" s="169" t="s">
        <v>166</v>
      </c>
      <c r="CQ6" s="169" t="s">
        <v>167</v>
      </c>
      <c r="CR6" s="169" t="s">
        <v>168</v>
      </c>
      <c r="CS6" s="169" t="s">
        <v>169</v>
      </c>
      <c r="CT6" s="169" t="s">
        <v>166</v>
      </c>
      <c r="CU6" s="169" t="s">
        <v>167</v>
      </c>
      <c r="CV6" s="169" t="s">
        <v>168</v>
      </c>
      <c r="CW6" s="169" t="s">
        <v>169</v>
      </c>
      <c r="CX6" s="169" t="s">
        <v>166</v>
      </c>
      <c r="CY6" s="169" t="s">
        <v>167</v>
      </c>
      <c r="CZ6" s="169" t="s">
        <v>168</v>
      </c>
      <c r="DA6" s="169" t="s">
        <v>169</v>
      </c>
      <c r="DB6" s="169" t="s">
        <v>166</v>
      </c>
      <c r="DC6" s="169" t="s">
        <v>167</v>
      </c>
      <c r="DD6" s="169" t="s">
        <v>168</v>
      </c>
      <c r="DE6" s="169" t="s">
        <v>169</v>
      </c>
      <c r="DF6" s="170" t="s">
        <v>166</v>
      </c>
      <c r="DG6" s="170" t="s">
        <v>167</v>
      </c>
      <c r="DH6" s="170" t="s">
        <v>168</v>
      </c>
      <c r="DI6" s="170" t="s">
        <v>169</v>
      </c>
      <c r="DJ6" s="170" t="s">
        <v>166</v>
      </c>
      <c r="DK6" s="170" t="s">
        <v>167</v>
      </c>
      <c r="DL6" s="170" t="s">
        <v>168</v>
      </c>
      <c r="DM6" s="170" t="s">
        <v>169</v>
      </c>
      <c r="DN6" s="170" t="s">
        <v>166</v>
      </c>
      <c r="DO6" s="170" t="s">
        <v>167</v>
      </c>
      <c r="DP6" s="170" t="s">
        <v>168</v>
      </c>
      <c r="DQ6" s="170" t="s">
        <v>169</v>
      </c>
      <c r="DR6" s="170" t="s">
        <v>166</v>
      </c>
      <c r="DS6" s="170" t="s">
        <v>167</v>
      </c>
      <c r="DT6" s="170" t="s">
        <v>168</v>
      </c>
      <c r="DU6" s="170" t="s">
        <v>169</v>
      </c>
      <c r="DV6" s="170" t="s">
        <v>166</v>
      </c>
      <c r="DW6" s="170" t="s">
        <v>167</v>
      </c>
      <c r="DX6" s="170" t="s">
        <v>168</v>
      </c>
      <c r="DY6" s="170" t="s">
        <v>169</v>
      </c>
      <c r="DZ6" s="170" t="s">
        <v>166</v>
      </c>
      <c r="EA6" s="170" t="s">
        <v>167</v>
      </c>
      <c r="EB6" s="170" t="s">
        <v>168</v>
      </c>
      <c r="EC6" s="170" t="s">
        <v>169</v>
      </c>
    </row>
    <row r="7" spans="1:133">
      <c r="A7" s="171">
        <v>1</v>
      </c>
      <c r="B7" s="44"/>
      <c r="C7" s="44"/>
      <c r="D7" s="44"/>
      <c r="E7" s="44"/>
      <c r="F7" s="44"/>
      <c r="G7" s="45"/>
      <c r="H7" s="46"/>
      <c r="I7" s="47"/>
      <c r="J7" s="48"/>
      <c r="K7" s="172">
        <f>SUM(N7,R7,V7,Z7,AD7,AH7,AL7,AP7,AT7,AX7,BB7,BF7,BJ7,BN7,BR7,BV7,BZ7,CD7,CH7,CL7,CP7,CT7,CX7,DB7,DF7,DJ7,DN7,DR7,DV7,DZ7)</f>
        <v>0</v>
      </c>
      <c r="L7" s="173">
        <f>SUM(O7,S7,W7,AA7,AE7,AI7,AM7,AQ7,AU7,AY7,BC7,BG7,BK7,BO7,BS7,BW7,CA7,CE7,CI7,CM7,CQ7,CU7,CY7,DC7,DG7,DK7,DO7,DS7,DW7,EA7)</f>
        <v>0</v>
      </c>
      <c r="M7" s="174">
        <f>K7-L7</f>
        <v>0</v>
      </c>
      <c r="N7" s="175"/>
      <c r="O7" s="176"/>
      <c r="P7" s="176">
        <f>N7-O7</f>
        <v>0</v>
      </c>
      <c r="Q7" s="177"/>
      <c r="R7" s="175"/>
      <c r="S7" s="176"/>
      <c r="T7" s="176">
        <f>R7-S7</f>
        <v>0</v>
      </c>
      <c r="U7" s="177"/>
      <c r="V7" s="175"/>
      <c r="W7" s="176"/>
      <c r="X7" s="176">
        <f>V7-W7</f>
        <v>0</v>
      </c>
      <c r="Y7" s="177"/>
      <c r="Z7" s="175"/>
      <c r="AA7" s="176"/>
      <c r="AB7" s="176">
        <f>Z7-AA7</f>
        <v>0</v>
      </c>
      <c r="AC7" s="177"/>
      <c r="AD7" s="175"/>
      <c r="AE7" s="176"/>
      <c r="AF7" s="176">
        <f>AD7-AE7</f>
        <v>0</v>
      </c>
      <c r="AG7" s="177"/>
      <c r="AH7" s="175"/>
      <c r="AI7" s="176"/>
      <c r="AJ7" s="176">
        <f>AH7-AI7</f>
        <v>0</v>
      </c>
      <c r="AK7" s="177"/>
      <c r="AL7" s="175"/>
      <c r="AM7" s="176"/>
      <c r="AN7" s="176">
        <f>AL7-AM7</f>
        <v>0</v>
      </c>
      <c r="AO7" s="177"/>
      <c r="AP7" s="175"/>
      <c r="AQ7" s="176"/>
      <c r="AR7" s="176">
        <f>AP7-AQ7</f>
        <v>0</v>
      </c>
      <c r="AS7" s="177"/>
      <c r="AT7" s="175"/>
      <c r="AU7" s="176"/>
      <c r="AV7" s="176">
        <f>AT7-AU7</f>
        <v>0</v>
      </c>
      <c r="AW7" s="177"/>
      <c r="AX7" s="175"/>
      <c r="AY7" s="176"/>
      <c r="AZ7" s="176">
        <f>AX7-AY7</f>
        <v>0</v>
      </c>
      <c r="BA7" s="177"/>
      <c r="BB7" s="175"/>
      <c r="BC7" s="176"/>
      <c r="BD7" s="176">
        <f>BB7-BC7</f>
        <v>0</v>
      </c>
      <c r="BE7" s="177"/>
      <c r="BF7" s="175"/>
      <c r="BG7" s="176"/>
      <c r="BH7" s="176">
        <f>BF7-BG7</f>
        <v>0</v>
      </c>
      <c r="BI7" s="177"/>
      <c r="BJ7" s="175"/>
      <c r="BK7" s="176"/>
      <c r="BL7" s="176">
        <f>BJ7-BK7</f>
        <v>0</v>
      </c>
      <c r="BM7" s="177"/>
      <c r="BN7" s="175"/>
      <c r="BO7" s="176"/>
      <c r="BP7" s="176">
        <f>BN7-BO7</f>
        <v>0</v>
      </c>
      <c r="BQ7" s="177"/>
      <c r="BR7" s="175"/>
      <c r="BS7" s="176"/>
      <c r="BT7" s="176">
        <f>BR7-BS7</f>
        <v>0</v>
      </c>
      <c r="BU7" s="177"/>
      <c r="BV7" s="175"/>
      <c r="BW7" s="176"/>
      <c r="BX7" s="176">
        <f>BV7-BW7</f>
        <v>0</v>
      </c>
      <c r="BY7" s="177"/>
      <c r="BZ7" s="175"/>
      <c r="CA7" s="176"/>
      <c r="CB7" s="176">
        <f>BZ7-CA7</f>
        <v>0</v>
      </c>
      <c r="CC7" s="177"/>
      <c r="CD7" s="175"/>
      <c r="CE7" s="176"/>
      <c r="CF7" s="176">
        <f>CD7-CE7</f>
        <v>0</v>
      </c>
      <c r="CG7" s="177"/>
      <c r="CH7" s="175"/>
      <c r="CI7" s="176"/>
      <c r="CJ7" s="176">
        <f>CH7-CI7</f>
        <v>0</v>
      </c>
      <c r="CK7" s="177"/>
      <c r="CL7" s="175"/>
      <c r="CM7" s="176"/>
      <c r="CN7" s="176">
        <f>CL7-CM7</f>
        <v>0</v>
      </c>
      <c r="CO7" s="177"/>
      <c r="CP7" s="175"/>
      <c r="CQ7" s="176"/>
      <c r="CR7" s="176">
        <f>CP7-CQ7</f>
        <v>0</v>
      </c>
      <c r="CS7" s="177"/>
      <c r="CT7" s="175"/>
      <c r="CU7" s="176"/>
      <c r="CV7" s="176">
        <f>CT7-CU7</f>
        <v>0</v>
      </c>
      <c r="CW7" s="177"/>
      <c r="CX7" s="175"/>
      <c r="CY7" s="176"/>
      <c r="CZ7" s="176">
        <f>CX7-CY7</f>
        <v>0</v>
      </c>
      <c r="DA7" s="177"/>
      <c r="DB7" s="175"/>
      <c r="DC7" s="176"/>
      <c r="DD7" s="176">
        <f>DB7-DC7</f>
        <v>0</v>
      </c>
      <c r="DE7" s="177"/>
      <c r="DF7" s="175"/>
      <c r="DG7" s="176"/>
      <c r="DH7" s="176">
        <f>DF7-DG7</f>
        <v>0</v>
      </c>
      <c r="DI7" s="177"/>
      <c r="DJ7" s="175"/>
      <c r="DK7" s="176"/>
      <c r="DL7" s="176">
        <f>DJ7-DK7</f>
        <v>0</v>
      </c>
      <c r="DM7" s="177"/>
      <c r="DN7" s="175"/>
      <c r="DO7" s="176"/>
      <c r="DP7" s="176">
        <f>DN7-DO7</f>
        <v>0</v>
      </c>
      <c r="DQ7" s="177"/>
      <c r="DR7" s="175"/>
      <c r="DS7" s="176"/>
      <c r="DT7" s="176">
        <f>DR7-DS7</f>
        <v>0</v>
      </c>
      <c r="DU7" s="177"/>
      <c r="DV7" s="175"/>
      <c r="DW7" s="176"/>
      <c r="DX7" s="176">
        <f>DV7-DW7</f>
        <v>0</v>
      </c>
      <c r="DY7" s="177"/>
      <c r="DZ7" s="175"/>
      <c r="EA7" s="176"/>
      <c r="EB7" s="176">
        <f>DZ7-EA7</f>
        <v>0</v>
      </c>
      <c r="EC7" s="177"/>
    </row>
    <row r="8" spans="1:133">
      <c r="A8" s="178">
        <v>2</v>
      </c>
      <c r="B8" s="89"/>
      <c r="C8" s="89"/>
      <c r="D8" s="89"/>
      <c r="E8" s="89"/>
      <c r="F8" s="89"/>
      <c r="G8" s="49"/>
      <c r="H8" s="50"/>
      <c r="I8" s="51"/>
      <c r="J8" s="52"/>
      <c r="K8" s="172">
        <f t="shared" ref="K8:K71" si="0">SUM(N8,R8,V8,Z8,AD8,AH8,AL8,AP8,AT8,AX8,BB8,BF8,BJ8,BN8,BR8,BV8,BZ8,CD8,CH8,CL8,CP8,CT8,CX8,DB8,DF8,DJ8,DN8,DR8,DV8,DZ8)</f>
        <v>0</v>
      </c>
      <c r="L8" s="173">
        <f t="shared" ref="L8:L71" si="1">SUM(O8,S8,W8,AA8,AE8,AI8,AM8,AQ8,AU8,AY8,BC8,BG8,BK8,BO8,BS8,BW8,CA8,CE8,CI8,CM8,CQ8,CU8,CY8,DC8,DG8,DK8,DO8,DS8,DW8,EA8)</f>
        <v>0</v>
      </c>
      <c r="M8" s="179">
        <f t="shared" ref="M8:M71" si="2">K8-L8</f>
        <v>0</v>
      </c>
      <c r="N8" s="180"/>
      <c r="O8" s="181"/>
      <c r="P8" s="181">
        <f t="shared" ref="P8:P71" si="3">N8-O8</f>
        <v>0</v>
      </c>
      <c r="Q8" s="101"/>
      <c r="R8" s="180"/>
      <c r="S8" s="181"/>
      <c r="T8" s="181">
        <f t="shared" ref="T8:T10" si="4">R8-S8</f>
        <v>0</v>
      </c>
      <c r="U8" s="101"/>
      <c r="V8" s="180"/>
      <c r="W8" s="181"/>
      <c r="X8" s="181">
        <f t="shared" ref="X8:X10" si="5">V8-W8</f>
        <v>0</v>
      </c>
      <c r="Y8" s="101"/>
      <c r="Z8" s="180"/>
      <c r="AA8" s="181"/>
      <c r="AB8" s="181">
        <f t="shared" ref="AB8:AB10" si="6">Z8-AA8</f>
        <v>0</v>
      </c>
      <c r="AC8" s="101"/>
      <c r="AD8" s="180"/>
      <c r="AE8" s="181"/>
      <c r="AF8" s="181">
        <f t="shared" ref="AF8:AF10" si="7">AD8-AE8</f>
        <v>0</v>
      </c>
      <c r="AG8" s="101"/>
      <c r="AH8" s="180"/>
      <c r="AI8" s="181"/>
      <c r="AJ8" s="181">
        <f t="shared" ref="AJ8:AJ10" si="8">AH8-AI8</f>
        <v>0</v>
      </c>
      <c r="AK8" s="101"/>
      <c r="AL8" s="180"/>
      <c r="AM8" s="181"/>
      <c r="AN8" s="181">
        <f t="shared" ref="AN8:AN10" si="9">AL8-AM8</f>
        <v>0</v>
      </c>
      <c r="AO8" s="101"/>
      <c r="AP8" s="180"/>
      <c r="AQ8" s="181"/>
      <c r="AR8" s="181">
        <f t="shared" ref="AR8:AR10" si="10">AP8-AQ8</f>
        <v>0</v>
      </c>
      <c r="AS8" s="101"/>
      <c r="AT8" s="180"/>
      <c r="AU8" s="181"/>
      <c r="AV8" s="181">
        <f t="shared" ref="AV8:AV10" si="11">AT8-AU8</f>
        <v>0</v>
      </c>
      <c r="AW8" s="101"/>
      <c r="AX8" s="180"/>
      <c r="AY8" s="181"/>
      <c r="AZ8" s="181">
        <f t="shared" ref="AZ8:AZ10" si="12">AX8-AY8</f>
        <v>0</v>
      </c>
      <c r="BA8" s="101"/>
      <c r="BB8" s="180"/>
      <c r="BC8" s="181"/>
      <c r="BD8" s="181">
        <f t="shared" ref="BD8:BD10" si="13">BB8-BC8</f>
        <v>0</v>
      </c>
      <c r="BE8" s="101"/>
      <c r="BF8" s="180"/>
      <c r="BG8" s="181"/>
      <c r="BH8" s="181">
        <f t="shared" ref="BH8:BH10" si="14">BF8-BG8</f>
        <v>0</v>
      </c>
      <c r="BI8" s="101"/>
      <c r="BJ8" s="180"/>
      <c r="BK8" s="181"/>
      <c r="BL8" s="181">
        <f t="shared" ref="BL8:BL10" si="15">BJ8-BK8</f>
        <v>0</v>
      </c>
      <c r="BM8" s="101"/>
      <c r="BN8" s="180"/>
      <c r="BO8" s="181"/>
      <c r="BP8" s="181">
        <f t="shared" ref="BP8:BP10" si="16">BN8-BO8</f>
        <v>0</v>
      </c>
      <c r="BQ8" s="101"/>
      <c r="BR8" s="180"/>
      <c r="BS8" s="181"/>
      <c r="BT8" s="181">
        <f t="shared" ref="BT8:BT10" si="17">BR8-BS8</f>
        <v>0</v>
      </c>
      <c r="BU8" s="101"/>
      <c r="BV8" s="180"/>
      <c r="BW8" s="181"/>
      <c r="BX8" s="181">
        <f t="shared" ref="BX8:BX10" si="18">BV8-BW8</f>
        <v>0</v>
      </c>
      <c r="BY8" s="101"/>
      <c r="BZ8" s="180"/>
      <c r="CA8" s="181"/>
      <c r="CB8" s="181">
        <f t="shared" ref="CB8:CB10" si="19">BZ8-CA8</f>
        <v>0</v>
      </c>
      <c r="CC8" s="101"/>
      <c r="CD8" s="180"/>
      <c r="CE8" s="181"/>
      <c r="CF8" s="181">
        <f t="shared" ref="CF8:CF10" si="20">CD8-CE8</f>
        <v>0</v>
      </c>
      <c r="CG8" s="101"/>
      <c r="CH8" s="180"/>
      <c r="CI8" s="181"/>
      <c r="CJ8" s="181">
        <f t="shared" ref="CJ8:CJ10" si="21">CH8-CI8</f>
        <v>0</v>
      </c>
      <c r="CK8" s="101"/>
      <c r="CL8" s="180"/>
      <c r="CM8" s="181"/>
      <c r="CN8" s="181">
        <f t="shared" ref="CN8:CN10" si="22">CL8-CM8</f>
        <v>0</v>
      </c>
      <c r="CO8" s="101"/>
      <c r="CP8" s="180"/>
      <c r="CQ8" s="181"/>
      <c r="CR8" s="181">
        <f t="shared" ref="CR8:CR10" si="23">CP8-CQ8</f>
        <v>0</v>
      </c>
      <c r="CS8" s="101"/>
      <c r="CT8" s="180"/>
      <c r="CU8" s="181"/>
      <c r="CV8" s="181">
        <f t="shared" ref="CV8:CV10" si="24">CT8-CU8</f>
        <v>0</v>
      </c>
      <c r="CW8" s="101"/>
      <c r="CX8" s="180"/>
      <c r="CY8" s="181"/>
      <c r="CZ8" s="181">
        <f t="shared" ref="CZ8:CZ10" si="25">CX8-CY8</f>
        <v>0</v>
      </c>
      <c r="DA8" s="101"/>
      <c r="DB8" s="180"/>
      <c r="DC8" s="181"/>
      <c r="DD8" s="181">
        <f t="shared" ref="DD8:DD10" si="26">DB8-DC8</f>
        <v>0</v>
      </c>
      <c r="DE8" s="101"/>
      <c r="DF8" s="180"/>
      <c r="DG8" s="181"/>
      <c r="DH8" s="181">
        <f t="shared" ref="DH8:DH10" si="27">DF8-DG8</f>
        <v>0</v>
      </c>
      <c r="DI8" s="101"/>
      <c r="DJ8" s="180"/>
      <c r="DK8" s="181"/>
      <c r="DL8" s="181">
        <f t="shared" ref="DL8:DL10" si="28">DJ8-DK8</f>
        <v>0</v>
      </c>
      <c r="DM8" s="101"/>
      <c r="DN8" s="180"/>
      <c r="DO8" s="181"/>
      <c r="DP8" s="181">
        <f t="shared" ref="DP8:DP10" si="29">DN8-DO8</f>
        <v>0</v>
      </c>
      <c r="DQ8" s="101"/>
      <c r="DR8" s="180"/>
      <c r="DS8" s="181"/>
      <c r="DT8" s="181">
        <f t="shared" ref="DT8:DT10" si="30">DR8-DS8</f>
        <v>0</v>
      </c>
      <c r="DU8" s="101"/>
      <c r="DV8" s="180"/>
      <c r="DW8" s="181"/>
      <c r="DX8" s="181">
        <f t="shared" ref="DX8:DX10" si="31">DV8-DW8</f>
        <v>0</v>
      </c>
      <c r="DY8" s="101"/>
      <c r="DZ8" s="180"/>
      <c r="EA8" s="181"/>
      <c r="EB8" s="181">
        <f t="shared" ref="EB8:EB10" si="32">DZ8-EA8</f>
        <v>0</v>
      </c>
      <c r="EC8" s="101"/>
    </row>
    <row r="9" spans="1:133">
      <c r="A9" s="178">
        <v>3</v>
      </c>
      <c r="B9" s="89"/>
      <c r="C9" s="89"/>
      <c r="D9" s="89"/>
      <c r="E9" s="89"/>
      <c r="F9" s="89"/>
      <c r="G9" s="49"/>
      <c r="H9" s="182"/>
      <c r="I9" s="183"/>
      <c r="J9" s="184"/>
      <c r="K9" s="172">
        <f t="shared" si="0"/>
        <v>0</v>
      </c>
      <c r="L9" s="173">
        <f t="shared" si="1"/>
        <v>0</v>
      </c>
      <c r="M9" s="174">
        <f t="shared" si="2"/>
        <v>0</v>
      </c>
      <c r="N9" s="185"/>
      <c r="O9" s="181"/>
      <c r="P9" s="181">
        <f t="shared" si="3"/>
        <v>0</v>
      </c>
      <c r="Q9" s="186"/>
      <c r="R9" s="185"/>
      <c r="S9" s="181"/>
      <c r="T9" s="181">
        <f t="shared" si="4"/>
        <v>0</v>
      </c>
      <c r="U9" s="186"/>
      <c r="V9" s="185"/>
      <c r="W9" s="181"/>
      <c r="X9" s="181">
        <f t="shared" si="5"/>
        <v>0</v>
      </c>
      <c r="Y9" s="186"/>
      <c r="Z9" s="185"/>
      <c r="AA9" s="181"/>
      <c r="AB9" s="181">
        <f t="shared" si="6"/>
        <v>0</v>
      </c>
      <c r="AC9" s="186"/>
      <c r="AD9" s="185"/>
      <c r="AE9" s="181"/>
      <c r="AF9" s="181">
        <f t="shared" si="7"/>
        <v>0</v>
      </c>
      <c r="AG9" s="186"/>
      <c r="AH9" s="185"/>
      <c r="AI9" s="181"/>
      <c r="AJ9" s="181">
        <f t="shared" si="8"/>
        <v>0</v>
      </c>
      <c r="AK9" s="186"/>
      <c r="AL9" s="185"/>
      <c r="AM9" s="181"/>
      <c r="AN9" s="181">
        <f t="shared" si="9"/>
        <v>0</v>
      </c>
      <c r="AO9" s="186"/>
      <c r="AP9" s="185"/>
      <c r="AQ9" s="181"/>
      <c r="AR9" s="181">
        <f t="shared" si="10"/>
        <v>0</v>
      </c>
      <c r="AS9" s="186"/>
      <c r="AT9" s="185"/>
      <c r="AU9" s="181"/>
      <c r="AV9" s="181">
        <f t="shared" si="11"/>
        <v>0</v>
      </c>
      <c r="AW9" s="186"/>
      <c r="AX9" s="185"/>
      <c r="AY9" s="181"/>
      <c r="AZ9" s="181">
        <f t="shared" si="12"/>
        <v>0</v>
      </c>
      <c r="BA9" s="186"/>
      <c r="BB9" s="185"/>
      <c r="BC9" s="181"/>
      <c r="BD9" s="181">
        <f t="shared" si="13"/>
        <v>0</v>
      </c>
      <c r="BE9" s="186"/>
      <c r="BF9" s="185"/>
      <c r="BG9" s="181"/>
      <c r="BH9" s="181">
        <f t="shared" si="14"/>
        <v>0</v>
      </c>
      <c r="BI9" s="186"/>
      <c r="BJ9" s="185"/>
      <c r="BK9" s="181"/>
      <c r="BL9" s="181">
        <f t="shared" si="15"/>
        <v>0</v>
      </c>
      <c r="BM9" s="186"/>
      <c r="BN9" s="185"/>
      <c r="BO9" s="181"/>
      <c r="BP9" s="181">
        <f t="shared" si="16"/>
        <v>0</v>
      </c>
      <c r="BQ9" s="186"/>
      <c r="BR9" s="185"/>
      <c r="BS9" s="181"/>
      <c r="BT9" s="181">
        <f t="shared" si="17"/>
        <v>0</v>
      </c>
      <c r="BU9" s="186"/>
      <c r="BV9" s="185"/>
      <c r="BW9" s="181"/>
      <c r="BX9" s="181">
        <f t="shared" si="18"/>
        <v>0</v>
      </c>
      <c r="BY9" s="186"/>
      <c r="BZ9" s="185"/>
      <c r="CA9" s="181"/>
      <c r="CB9" s="181">
        <f t="shared" si="19"/>
        <v>0</v>
      </c>
      <c r="CC9" s="186"/>
      <c r="CD9" s="185"/>
      <c r="CE9" s="181"/>
      <c r="CF9" s="181">
        <f t="shared" si="20"/>
        <v>0</v>
      </c>
      <c r="CG9" s="186"/>
      <c r="CH9" s="185"/>
      <c r="CI9" s="181"/>
      <c r="CJ9" s="181">
        <f t="shared" si="21"/>
        <v>0</v>
      </c>
      <c r="CK9" s="186"/>
      <c r="CL9" s="185"/>
      <c r="CM9" s="181"/>
      <c r="CN9" s="181">
        <f t="shared" si="22"/>
        <v>0</v>
      </c>
      <c r="CO9" s="186"/>
      <c r="CP9" s="185"/>
      <c r="CQ9" s="181"/>
      <c r="CR9" s="181">
        <f t="shared" si="23"/>
        <v>0</v>
      </c>
      <c r="CS9" s="186"/>
      <c r="CT9" s="185"/>
      <c r="CU9" s="181"/>
      <c r="CV9" s="181">
        <f t="shared" si="24"/>
        <v>0</v>
      </c>
      <c r="CW9" s="186"/>
      <c r="CX9" s="185"/>
      <c r="CY9" s="181"/>
      <c r="CZ9" s="181">
        <f t="shared" si="25"/>
        <v>0</v>
      </c>
      <c r="DA9" s="186"/>
      <c r="DB9" s="185"/>
      <c r="DC9" s="181"/>
      <c r="DD9" s="181">
        <f t="shared" si="26"/>
        <v>0</v>
      </c>
      <c r="DE9" s="186"/>
      <c r="DF9" s="185"/>
      <c r="DG9" s="181"/>
      <c r="DH9" s="181">
        <f t="shared" si="27"/>
        <v>0</v>
      </c>
      <c r="DI9" s="186"/>
      <c r="DJ9" s="185"/>
      <c r="DK9" s="181"/>
      <c r="DL9" s="181">
        <f t="shared" si="28"/>
        <v>0</v>
      </c>
      <c r="DM9" s="186"/>
      <c r="DN9" s="185"/>
      <c r="DO9" s="181"/>
      <c r="DP9" s="181">
        <f t="shared" si="29"/>
        <v>0</v>
      </c>
      <c r="DQ9" s="186"/>
      <c r="DR9" s="185"/>
      <c r="DS9" s="181"/>
      <c r="DT9" s="181">
        <f t="shared" si="30"/>
        <v>0</v>
      </c>
      <c r="DU9" s="186"/>
      <c r="DV9" s="185"/>
      <c r="DW9" s="181"/>
      <c r="DX9" s="181">
        <f t="shared" si="31"/>
        <v>0</v>
      </c>
      <c r="DY9" s="186"/>
      <c r="DZ9" s="185"/>
      <c r="EA9" s="181"/>
      <c r="EB9" s="181">
        <f t="shared" si="32"/>
        <v>0</v>
      </c>
      <c r="EC9" s="186"/>
    </row>
    <row r="10" spans="1:133">
      <c r="A10" s="187">
        <v>4</v>
      </c>
      <c r="B10" s="89"/>
      <c r="C10" s="89"/>
      <c r="D10" s="89"/>
      <c r="E10" s="89"/>
      <c r="F10" s="89"/>
      <c r="G10" s="49"/>
      <c r="H10" s="182"/>
      <c r="I10" s="183"/>
      <c r="J10" s="184"/>
      <c r="K10" s="172">
        <f t="shared" si="0"/>
        <v>0</v>
      </c>
      <c r="L10" s="173">
        <f t="shared" si="1"/>
        <v>0</v>
      </c>
      <c r="M10" s="174">
        <f t="shared" si="2"/>
        <v>0</v>
      </c>
      <c r="N10" s="185"/>
      <c r="O10" s="181"/>
      <c r="P10" s="181">
        <f t="shared" si="3"/>
        <v>0</v>
      </c>
      <c r="Q10" s="186"/>
      <c r="R10" s="185"/>
      <c r="S10" s="181"/>
      <c r="T10" s="181">
        <f t="shared" si="4"/>
        <v>0</v>
      </c>
      <c r="U10" s="186"/>
      <c r="V10" s="185"/>
      <c r="W10" s="181"/>
      <c r="X10" s="181">
        <f t="shared" si="5"/>
        <v>0</v>
      </c>
      <c r="Y10" s="186"/>
      <c r="Z10" s="185"/>
      <c r="AA10" s="181"/>
      <c r="AB10" s="181">
        <f t="shared" si="6"/>
        <v>0</v>
      </c>
      <c r="AC10" s="186"/>
      <c r="AD10" s="185"/>
      <c r="AE10" s="181"/>
      <c r="AF10" s="181">
        <f t="shared" si="7"/>
        <v>0</v>
      </c>
      <c r="AG10" s="186"/>
      <c r="AH10" s="185"/>
      <c r="AI10" s="181"/>
      <c r="AJ10" s="181">
        <f t="shared" si="8"/>
        <v>0</v>
      </c>
      <c r="AK10" s="186"/>
      <c r="AL10" s="185"/>
      <c r="AM10" s="181"/>
      <c r="AN10" s="181">
        <f t="shared" si="9"/>
        <v>0</v>
      </c>
      <c r="AO10" s="186"/>
      <c r="AP10" s="185"/>
      <c r="AQ10" s="181"/>
      <c r="AR10" s="181">
        <f t="shared" si="10"/>
        <v>0</v>
      </c>
      <c r="AS10" s="186"/>
      <c r="AT10" s="185"/>
      <c r="AU10" s="181"/>
      <c r="AV10" s="181">
        <f t="shared" si="11"/>
        <v>0</v>
      </c>
      <c r="AW10" s="186"/>
      <c r="AX10" s="185"/>
      <c r="AY10" s="181"/>
      <c r="AZ10" s="181">
        <f t="shared" si="12"/>
        <v>0</v>
      </c>
      <c r="BA10" s="186"/>
      <c r="BB10" s="185"/>
      <c r="BC10" s="181"/>
      <c r="BD10" s="181">
        <f t="shared" si="13"/>
        <v>0</v>
      </c>
      <c r="BE10" s="186"/>
      <c r="BF10" s="185"/>
      <c r="BG10" s="181"/>
      <c r="BH10" s="181">
        <f t="shared" si="14"/>
        <v>0</v>
      </c>
      <c r="BI10" s="186"/>
      <c r="BJ10" s="185"/>
      <c r="BK10" s="181"/>
      <c r="BL10" s="181">
        <f t="shared" si="15"/>
        <v>0</v>
      </c>
      <c r="BM10" s="186"/>
      <c r="BN10" s="185"/>
      <c r="BO10" s="181"/>
      <c r="BP10" s="181">
        <f t="shared" si="16"/>
        <v>0</v>
      </c>
      <c r="BQ10" s="186"/>
      <c r="BR10" s="185"/>
      <c r="BS10" s="181"/>
      <c r="BT10" s="181">
        <f t="shared" si="17"/>
        <v>0</v>
      </c>
      <c r="BU10" s="186"/>
      <c r="BV10" s="185"/>
      <c r="BW10" s="181"/>
      <c r="BX10" s="181">
        <f t="shared" si="18"/>
        <v>0</v>
      </c>
      <c r="BY10" s="186"/>
      <c r="BZ10" s="185"/>
      <c r="CA10" s="181"/>
      <c r="CB10" s="181">
        <f t="shared" si="19"/>
        <v>0</v>
      </c>
      <c r="CC10" s="186"/>
      <c r="CD10" s="185"/>
      <c r="CE10" s="181"/>
      <c r="CF10" s="181">
        <f t="shared" si="20"/>
        <v>0</v>
      </c>
      <c r="CG10" s="186"/>
      <c r="CH10" s="185"/>
      <c r="CI10" s="181"/>
      <c r="CJ10" s="181">
        <f t="shared" si="21"/>
        <v>0</v>
      </c>
      <c r="CK10" s="186"/>
      <c r="CL10" s="185"/>
      <c r="CM10" s="181"/>
      <c r="CN10" s="181">
        <f t="shared" si="22"/>
        <v>0</v>
      </c>
      <c r="CO10" s="186"/>
      <c r="CP10" s="185"/>
      <c r="CQ10" s="181"/>
      <c r="CR10" s="181">
        <f t="shared" si="23"/>
        <v>0</v>
      </c>
      <c r="CS10" s="186"/>
      <c r="CT10" s="185"/>
      <c r="CU10" s="181"/>
      <c r="CV10" s="181">
        <f t="shared" si="24"/>
        <v>0</v>
      </c>
      <c r="CW10" s="186"/>
      <c r="CX10" s="185"/>
      <c r="CY10" s="181"/>
      <c r="CZ10" s="181">
        <f t="shared" si="25"/>
        <v>0</v>
      </c>
      <c r="DA10" s="186"/>
      <c r="DB10" s="185"/>
      <c r="DC10" s="181"/>
      <c r="DD10" s="181">
        <f t="shared" si="26"/>
        <v>0</v>
      </c>
      <c r="DE10" s="186"/>
      <c r="DF10" s="185"/>
      <c r="DG10" s="181"/>
      <c r="DH10" s="181">
        <f t="shared" si="27"/>
        <v>0</v>
      </c>
      <c r="DI10" s="186"/>
      <c r="DJ10" s="185"/>
      <c r="DK10" s="181"/>
      <c r="DL10" s="181">
        <f t="shared" si="28"/>
        <v>0</v>
      </c>
      <c r="DM10" s="186"/>
      <c r="DN10" s="185"/>
      <c r="DO10" s="181"/>
      <c r="DP10" s="181">
        <f t="shared" si="29"/>
        <v>0</v>
      </c>
      <c r="DQ10" s="186"/>
      <c r="DR10" s="185"/>
      <c r="DS10" s="181"/>
      <c r="DT10" s="181">
        <f t="shared" si="30"/>
        <v>0</v>
      </c>
      <c r="DU10" s="186"/>
      <c r="DV10" s="185"/>
      <c r="DW10" s="181"/>
      <c r="DX10" s="181">
        <f t="shared" si="31"/>
        <v>0</v>
      </c>
      <c r="DY10" s="186"/>
      <c r="DZ10" s="185"/>
      <c r="EA10" s="181"/>
      <c r="EB10" s="181">
        <f t="shared" si="32"/>
        <v>0</v>
      </c>
      <c r="EC10" s="186"/>
    </row>
    <row r="11" spans="1:133">
      <c r="A11" s="187">
        <v>5</v>
      </c>
      <c r="B11" s="89"/>
      <c r="C11" s="89"/>
      <c r="D11" s="89"/>
      <c r="E11" s="89"/>
      <c r="F11" s="89"/>
      <c r="G11" s="49"/>
      <c r="H11" s="182"/>
      <c r="I11" s="183"/>
      <c r="J11" s="184"/>
      <c r="K11" s="172">
        <f t="shared" si="0"/>
        <v>0</v>
      </c>
      <c r="L11" s="173">
        <f t="shared" si="1"/>
        <v>0</v>
      </c>
      <c r="M11" s="174">
        <f t="shared" si="2"/>
        <v>0</v>
      </c>
      <c r="N11" s="185"/>
      <c r="O11" s="181"/>
      <c r="P11" s="181">
        <f>N11-O12</f>
        <v>0</v>
      </c>
      <c r="Q11" s="186"/>
      <c r="R11" s="185"/>
      <c r="S11" s="181"/>
      <c r="T11" s="181">
        <f>R11-S12</f>
        <v>0</v>
      </c>
      <c r="U11" s="186"/>
      <c r="V11" s="185"/>
      <c r="W11" s="181"/>
      <c r="X11" s="181">
        <f>V11-W12</f>
        <v>0</v>
      </c>
      <c r="Y11" s="186"/>
      <c r="Z11" s="185"/>
      <c r="AA11" s="181"/>
      <c r="AB11" s="181">
        <f>Z11-AA12</f>
        <v>0</v>
      </c>
      <c r="AC11" s="186"/>
      <c r="AD11" s="185"/>
      <c r="AE11" s="181"/>
      <c r="AF11" s="181">
        <f>AD11-AE12</f>
        <v>0</v>
      </c>
      <c r="AG11" s="186"/>
      <c r="AH11" s="185"/>
      <c r="AI11" s="181"/>
      <c r="AJ11" s="181">
        <f>AH11-AI12</f>
        <v>0</v>
      </c>
      <c r="AK11" s="186"/>
      <c r="AL11" s="185"/>
      <c r="AM11" s="181"/>
      <c r="AN11" s="181">
        <f>AL11-AM12</f>
        <v>0</v>
      </c>
      <c r="AO11" s="186"/>
      <c r="AP11" s="185"/>
      <c r="AQ11" s="181"/>
      <c r="AR11" s="181">
        <f>AP11-AQ12</f>
        <v>0</v>
      </c>
      <c r="AS11" s="186"/>
      <c r="AT11" s="185"/>
      <c r="AU11" s="181"/>
      <c r="AV11" s="181">
        <f>AT11-AU12</f>
        <v>0</v>
      </c>
      <c r="AW11" s="186"/>
      <c r="AX11" s="185"/>
      <c r="AY11" s="181"/>
      <c r="AZ11" s="181">
        <f>AX11-AY12</f>
        <v>0</v>
      </c>
      <c r="BA11" s="186"/>
      <c r="BB11" s="185"/>
      <c r="BC11" s="181"/>
      <c r="BD11" s="181">
        <f>BB11-BC12</f>
        <v>0</v>
      </c>
      <c r="BE11" s="186"/>
      <c r="BF11" s="185"/>
      <c r="BG11" s="181"/>
      <c r="BH11" s="181">
        <f>BF11-BG12</f>
        <v>0</v>
      </c>
      <c r="BI11" s="186"/>
      <c r="BJ11" s="185"/>
      <c r="BK11" s="181"/>
      <c r="BL11" s="181">
        <f>BJ11-BK12</f>
        <v>0</v>
      </c>
      <c r="BM11" s="186"/>
      <c r="BN11" s="185"/>
      <c r="BO11" s="181"/>
      <c r="BP11" s="181">
        <f>BN11-BO12</f>
        <v>0</v>
      </c>
      <c r="BQ11" s="186"/>
      <c r="BR11" s="185"/>
      <c r="BS11" s="181"/>
      <c r="BT11" s="181">
        <f>BR11-BS12</f>
        <v>0</v>
      </c>
      <c r="BU11" s="186"/>
      <c r="BV11" s="185"/>
      <c r="BW11" s="181"/>
      <c r="BX11" s="181">
        <f>BV11-BW12</f>
        <v>0</v>
      </c>
      <c r="BY11" s="186"/>
      <c r="BZ11" s="185"/>
      <c r="CA11" s="181"/>
      <c r="CB11" s="181">
        <f>BZ11-CA12</f>
        <v>0</v>
      </c>
      <c r="CC11" s="186"/>
      <c r="CD11" s="185"/>
      <c r="CE11" s="181"/>
      <c r="CF11" s="181">
        <f>CD11-CE12</f>
        <v>0</v>
      </c>
      <c r="CG11" s="186"/>
      <c r="CH11" s="185"/>
      <c r="CI11" s="181"/>
      <c r="CJ11" s="181">
        <f>CH11-CI12</f>
        <v>0</v>
      </c>
      <c r="CK11" s="186"/>
      <c r="CL11" s="185"/>
      <c r="CM11" s="181"/>
      <c r="CN11" s="181">
        <f>CL11-CM12</f>
        <v>0</v>
      </c>
      <c r="CO11" s="186"/>
      <c r="CP11" s="185"/>
      <c r="CQ11" s="181"/>
      <c r="CR11" s="181">
        <f>CP11-CQ12</f>
        <v>0</v>
      </c>
      <c r="CS11" s="186"/>
      <c r="CT11" s="185"/>
      <c r="CU11" s="181"/>
      <c r="CV11" s="181">
        <f>CT11-CU12</f>
        <v>0</v>
      </c>
      <c r="CW11" s="186"/>
      <c r="CX11" s="185"/>
      <c r="CY11" s="181"/>
      <c r="CZ11" s="181">
        <f>CX11-CY12</f>
        <v>0</v>
      </c>
      <c r="DA11" s="186"/>
      <c r="DB11" s="185"/>
      <c r="DC11" s="181"/>
      <c r="DD11" s="181">
        <f>DB11-DC12</f>
        <v>0</v>
      </c>
      <c r="DE11" s="186"/>
      <c r="DF11" s="185"/>
      <c r="DG11" s="181"/>
      <c r="DH11" s="181">
        <f>DF11-DG12</f>
        <v>0</v>
      </c>
      <c r="DI11" s="186"/>
      <c r="DJ11" s="185"/>
      <c r="DK11" s="181"/>
      <c r="DL11" s="181">
        <f>DJ11-DK12</f>
        <v>0</v>
      </c>
      <c r="DM11" s="186"/>
      <c r="DN11" s="185"/>
      <c r="DO11" s="181"/>
      <c r="DP11" s="181">
        <f>DN11-DO12</f>
        <v>0</v>
      </c>
      <c r="DQ11" s="186"/>
      <c r="DR11" s="185"/>
      <c r="DS11" s="181"/>
      <c r="DT11" s="181">
        <f>DR11-DS12</f>
        <v>0</v>
      </c>
      <c r="DU11" s="186"/>
      <c r="DV11" s="185"/>
      <c r="DW11" s="181"/>
      <c r="DX11" s="181">
        <f>DV11-DW12</f>
        <v>0</v>
      </c>
      <c r="DY11" s="186"/>
      <c r="DZ11" s="185"/>
      <c r="EA11" s="181"/>
      <c r="EB11" s="181">
        <f>DZ11-EA12</f>
        <v>0</v>
      </c>
      <c r="EC11" s="186"/>
    </row>
    <row r="12" spans="1:133">
      <c r="A12" s="187">
        <v>6</v>
      </c>
      <c r="B12" s="89"/>
      <c r="C12" s="89"/>
      <c r="D12" s="89"/>
      <c r="E12" s="89"/>
      <c r="F12" s="89"/>
      <c r="G12" s="49"/>
      <c r="H12" s="182"/>
      <c r="I12" s="183"/>
      <c r="J12" s="184"/>
      <c r="K12" s="172">
        <f t="shared" si="0"/>
        <v>0</v>
      </c>
      <c r="L12" s="173">
        <f t="shared" si="1"/>
        <v>0</v>
      </c>
      <c r="M12" s="174">
        <f t="shared" si="2"/>
        <v>0</v>
      </c>
      <c r="N12" s="185"/>
      <c r="O12" s="181"/>
      <c r="P12" s="181">
        <f>N12-O13</f>
        <v>0</v>
      </c>
      <c r="Q12" s="186"/>
      <c r="R12" s="185"/>
      <c r="S12" s="181"/>
      <c r="T12" s="181">
        <f>R12-S13</f>
        <v>0</v>
      </c>
      <c r="U12" s="186"/>
      <c r="V12" s="185"/>
      <c r="W12" s="181"/>
      <c r="X12" s="181">
        <f>V12-W13</f>
        <v>0</v>
      </c>
      <c r="Y12" s="186"/>
      <c r="Z12" s="185"/>
      <c r="AA12" s="181"/>
      <c r="AB12" s="181">
        <f>Z12-AA13</f>
        <v>0</v>
      </c>
      <c r="AC12" s="186"/>
      <c r="AD12" s="185"/>
      <c r="AE12" s="181"/>
      <c r="AF12" s="181">
        <f>AD12-AE13</f>
        <v>0</v>
      </c>
      <c r="AG12" s="186"/>
      <c r="AH12" s="185"/>
      <c r="AI12" s="181"/>
      <c r="AJ12" s="181">
        <f>AH12-AI13</f>
        <v>0</v>
      </c>
      <c r="AK12" s="186"/>
      <c r="AL12" s="185"/>
      <c r="AM12" s="181"/>
      <c r="AN12" s="181">
        <f>AL12-AM13</f>
        <v>0</v>
      </c>
      <c r="AO12" s="186"/>
      <c r="AP12" s="185"/>
      <c r="AQ12" s="181"/>
      <c r="AR12" s="181">
        <f>AP12-AQ13</f>
        <v>0</v>
      </c>
      <c r="AS12" s="186"/>
      <c r="AT12" s="185"/>
      <c r="AU12" s="181"/>
      <c r="AV12" s="181">
        <f>AT12-AU13</f>
        <v>0</v>
      </c>
      <c r="AW12" s="186"/>
      <c r="AX12" s="185"/>
      <c r="AY12" s="181"/>
      <c r="AZ12" s="181">
        <f>AX12-AY13</f>
        <v>0</v>
      </c>
      <c r="BA12" s="186"/>
      <c r="BB12" s="185"/>
      <c r="BC12" s="181"/>
      <c r="BD12" s="181">
        <f>BB12-BC13</f>
        <v>0</v>
      </c>
      <c r="BE12" s="186"/>
      <c r="BF12" s="185"/>
      <c r="BG12" s="181"/>
      <c r="BH12" s="181">
        <f>BF12-BG13</f>
        <v>0</v>
      </c>
      <c r="BI12" s="186"/>
      <c r="BJ12" s="185"/>
      <c r="BK12" s="181"/>
      <c r="BL12" s="181">
        <f>BJ12-BK13</f>
        <v>0</v>
      </c>
      <c r="BM12" s="186"/>
      <c r="BN12" s="185"/>
      <c r="BO12" s="181"/>
      <c r="BP12" s="181">
        <f>BN12-BO13</f>
        <v>0</v>
      </c>
      <c r="BQ12" s="186"/>
      <c r="BR12" s="185"/>
      <c r="BS12" s="181"/>
      <c r="BT12" s="181">
        <f>BR12-BS13</f>
        <v>0</v>
      </c>
      <c r="BU12" s="186"/>
      <c r="BV12" s="185"/>
      <c r="BW12" s="181"/>
      <c r="BX12" s="181">
        <f>BV12-BW13</f>
        <v>0</v>
      </c>
      <c r="BY12" s="186"/>
      <c r="BZ12" s="185"/>
      <c r="CA12" s="181"/>
      <c r="CB12" s="181">
        <f>BZ12-CA13</f>
        <v>0</v>
      </c>
      <c r="CC12" s="186"/>
      <c r="CD12" s="185"/>
      <c r="CE12" s="181"/>
      <c r="CF12" s="181">
        <f>CD12-CE13</f>
        <v>0</v>
      </c>
      <c r="CG12" s="186"/>
      <c r="CH12" s="185"/>
      <c r="CI12" s="181"/>
      <c r="CJ12" s="181">
        <f>CH12-CI13</f>
        <v>0</v>
      </c>
      <c r="CK12" s="186"/>
      <c r="CL12" s="185"/>
      <c r="CM12" s="181"/>
      <c r="CN12" s="181">
        <f>CL12-CM13</f>
        <v>0</v>
      </c>
      <c r="CO12" s="186"/>
      <c r="CP12" s="185"/>
      <c r="CQ12" s="181"/>
      <c r="CR12" s="181">
        <f>CP12-CQ13</f>
        <v>0</v>
      </c>
      <c r="CS12" s="186"/>
      <c r="CT12" s="185"/>
      <c r="CU12" s="181"/>
      <c r="CV12" s="181">
        <f>CT12-CU13</f>
        <v>0</v>
      </c>
      <c r="CW12" s="186"/>
      <c r="CX12" s="185"/>
      <c r="CY12" s="181"/>
      <c r="CZ12" s="181">
        <f>CX12-CY13</f>
        <v>0</v>
      </c>
      <c r="DA12" s="186"/>
      <c r="DB12" s="185"/>
      <c r="DC12" s="181"/>
      <c r="DD12" s="181">
        <f>DB12-DC13</f>
        <v>0</v>
      </c>
      <c r="DE12" s="186"/>
      <c r="DF12" s="185"/>
      <c r="DG12" s="181"/>
      <c r="DH12" s="181">
        <f>DF12-DG13</f>
        <v>0</v>
      </c>
      <c r="DI12" s="186"/>
      <c r="DJ12" s="185"/>
      <c r="DK12" s="181"/>
      <c r="DL12" s="181">
        <f>DJ12-DK13</f>
        <v>0</v>
      </c>
      <c r="DM12" s="186"/>
      <c r="DN12" s="185"/>
      <c r="DO12" s="181"/>
      <c r="DP12" s="181">
        <f>DN12-DO13</f>
        <v>0</v>
      </c>
      <c r="DQ12" s="186"/>
      <c r="DR12" s="185"/>
      <c r="DS12" s="181"/>
      <c r="DT12" s="181">
        <f>DR12-DS13</f>
        <v>0</v>
      </c>
      <c r="DU12" s="186"/>
      <c r="DV12" s="185"/>
      <c r="DW12" s="181"/>
      <c r="DX12" s="181">
        <f>DV12-DW13</f>
        <v>0</v>
      </c>
      <c r="DY12" s="186"/>
      <c r="DZ12" s="185"/>
      <c r="EA12" s="181"/>
      <c r="EB12" s="181">
        <f>DZ12-EA13</f>
        <v>0</v>
      </c>
      <c r="EC12" s="186"/>
    </row>
    <row r="13" spans="1:133">
      <c r="A13" s="187">
        <v>7</v>
      </c>
      <c r="B13" s="89"/>
      <c r="C13" s="89"/>
      <c r="D13" s="89"/>
      <c r="E13" s="89"/>
      <c r="F13" s="89"/>
      <c r="G13" s="49"/>
      <c r="H13" s="182"/>
      <c r="I13" s="183"/>
      <c r="J13" s="184"/>
      <c r="K13" s="172">
        <f t="shared" si="0"/>
        <v>0</v>
      </c>
      <c r="L13" s="173">
        <f t="shared" si="1"/>
        <v>0</v>
      </c>
      <c r="M13" s="174">
        <f t="shared" si="2"/>
        <v>0</v>
      </c>
      <c r="N13" s="185"/>
      <c r="O13" s="181"/>
      <c r="P13" s="181">
        <f t="shared" si="3"/>
        <v>0</v>
      </c>
      <c r="Q13" s="186"/>
      <c r="R13" s="185"/>
      <c r="S13" s="181"/>
      <c r="T13" s="181">
        <f t="shared" ref="T13:T76" si="33">R13-S13</f>
        <v>0</v>
      </c>
      <c r="U13" s="186"/>
      <c r="V13" s="185"/>
      <c r="W13" s="181"/>
      <c r="X13" s="181">
        <f t="shared" ref="X13:X76" si="34">V13-W13</f>
        <v>0</v>
      </c>
      <c r="Y13" s="186"/>
      <c r="Z13" s="185"/>
      <c r="AA13" s="181"/>
      <c r="AB13" s="181">
        <f t="shared" ref="AB13:AB76" si="35">Z13-AA13</f>
        <v>0</v>
      </c>
      <c r="AC13" s="186"/>
      <c r="AD13" s="185"/>
      <c r="AE13" s="181"/>
      <c r="AF13" s="181">
        <f t="shared" ref="AF13:AF76" si="36">AD13-AE13</f>
        <v>0</v>
      </c>
      <c r="AG13" s="186"/>
      <c r="AH13" s="185"/>
      <c r="AI13" s="181"/>
      <c r="AJ13" s="181">
        <f t="shared" ref="AJ13:AJ76" si="37">AH13-AI13</f>
        <v>0</v>
      </c>
      <c r="AK13" s="186"/>
      <c r="AL13" s="185"/>
      <c r="AM13" s="181"/>
      <c r="AN13" s="181">
        <f t="shared" ref="AN13:AN76" si="38">AL13-AM13</f>
        <v>0</v>
      </c>
      <c r="AO13" s="186"/>
      <c r="AP13" s="185"/>
      <c r="AQ13" s="181"/>
      <c r="AR13" s="181">
        <f t="shared" ref="AR13:AR76" si="39">AP13-AQ13</f>
        <v>0</v>
      </c>
      <c r="AS13" s="186"/>
      <c r="AT13" s="185"/>
      <c r="AU13" s="181"/>
      <c r="AV13" s="181">
        <f t="shared" ref="AV13:AV76" si="40">AT13-AU13</f>
        <v>0</v>
      </c>
      <c r="AW13" s="186"/>
      <c r="AX13" s="185"/>
      <c r="AY13" s="181"/>
      <c r="AZ13" s="181">
        <f t="shared" ref="AZ13:AZ76" si="41">AX13-AY13</f>
        <v>0</v>
      </c>
      <c r="BA13" s="186"/>
      <c r="BB13" s="185"/>
      <c r="BC13" s="181"/>
      <c r="BD13" s="181">
        <f t="shared" ref="BD13:BD76" si="42">BB13-BC13</f>
        <v>0</v>
      </c>
      <c r="BE13" s="186"/>
      <c r="BF13" s="185"/>
      <c r="BG13" s="181"/>
      <c r="BH13" s="181">
        <f t="shared" ref="BH13:BH76" si="43">BF13-BG13</f>
        <v>0</v>
      </c>
      <c r="BI13" s="186"/>
      <c r="BJ13" s="185"/>
      <c r="BK13" s="181"/>
      <c r="BL13" s="181">
        <f t="shared" ref="BL13:BL76" si="44">BJ13-BK13</f>
        <v>0</v>
      </c>
      <c r="BM13" s="186"/>
      <c r="BN13" s="185"/>
      <c r="BO13" s="181"/>
      <c r="BP13" s="181">
        <f t="shared" ref="BP13:BP76" si="45">BN13-BO13</f>
        <v>0</v>
      </c>
      <c r="BQ13" s="186"/>
      <c r="BR13" s="185"/>
      <c r="BS13" s="181"/>
      <c r="BT13" s="181">
        <f t="shared" ref="BT13:BT76" si="46">BR13-BS13</f>
        <v>0</v>
      </c>
      <c r="BU13" s="186"/>
      <c r="BV13" s="185"/>
      <c r="BW13" s="181"/>
      <c r="BX13" s="181">
        <f t="shared" ref="BX13:BX76" si="47">BV13-BW13</f>
        <v>0</v>
      </c>
      <c r="BY13" s="186"/>
      <c r="BZ13" s="185"/>
      <c r="CA13" s="181"/>
      <c r="CB13" s="181">
        <f t="shared" ref="CB13:CB76" si="48">BZ13-CA13</f>
        <v>0</v>
      </c>
      <c r="CC13" s="186"/>
      <c r="CD13" s="185"/>
      <c r="CE13" s="181"/>
      <c r="CF13" s="181">
        <f t="shared" ref="CF13:CF76" si="49">CD13-CE13</f>
        <v>0</v>
      </c>
      <c r="CG13" s="186"/>
      <c r="CH13" s="185"/>
      <c r="CI13" s="181"/>
      <c r="CJ13" s="181">
        <f t="shared" ref="CJ13:CJ76" si="50">CH13-CI13</f>
        <v>0</v>
      </c>
      <c r="CK13" s="186"/>
      <c r="CL13" s="185"/>
      <c r="CM13" s="181"/>
      <c r="CN13" s="181">
        <f t="shared" ref="CN13:CN76" si="51">CL13-CM13</f>
        <v>0</v>
      </c>
      <c r="CO13" s="186"/>
      <c r="CP13" s="185"/>
      <c r="CQ13" s="181"/>
      <c r="CR13" s="181">
        <f t="shared" ref="CR13:CR76" si="52">CP13-CQ13</f>
        <v>0</v>
      </c>
      <c r="CS13" s="186"/>
      <c r="CT13" s="185"/>
      <c r="CU13" s="181"/>
      <c r="CV13" s="181">
        <f t="shared" ref="CV13:CV76" si="53">CT13-CU13</f>
        <v>0</v>
      </c>
      <c r="CW13" s="186"/>
      <c r="CX13" s="185"/>
      <c r="CY13" s="181"/>
      <c r="CZ13" s="181">
        <f t="shared" ref="CZ13:CZ76" si="54">CX13-CY13</f>
        <v>0</v>
      </c>
      <c r="DA13" s="186"/>
      <c r="DB13" s="185"/>
      <c r="DC13" s="181"/>
      <c r="DD13" s="181">
        <f t="shared" ref="DD13:DD76" si="55">DB13-DC13</f>
        <v>0</v>
      </c>
      <c r="DE13" s="186"/>
      <c r="DF13" s="185"/>
      <c r="DG13" s="181"/>
      <c r="DH13" s="181">
        <f t="shared" ref="DH13:DH76" si="56">DF13-DG13</f>
        <v>0</v>
      </c>
      <c r="DI13" s="186"/>
      <c r="DJ13" s="185"/>
      <c r="DK13" s="181"/>
      <c r="DL13" s="181">
        <f t="shared" ref="DL13:DL76" si="57">DJ13-DK13</f>
        <v>0</v>
      </c>
      <c r="DM13" s="186"/>
      <c r="DN13" s="185"/>
      <c r="DO13" s="181"/>
      <c r="DP13" s="181">
        <f t="shared" ref="DP13:DP76" si="58">DN13-DO13</f>
        <v>0</v>
      </c>
      <c r="DQ13" s="186"/>
      <c r="DR13" s="185"/>
      <c r="DS13" s="181"/>
      <c r="DT13" s="181">
        <f t="shared" ref="DT13:DT76" si="59">DR13-DS13</f>
        <v>0</v>
      </c>
      <c r="DU13" s="186"/>
      <c r="DV13" s="185"/>
      <c r="DW13" s="181"/>
      <c r="DX13" s="181">
        <f t="shared" ref="DX13:DX76" si="60">DV13-DW13</f>
        <v>0</v>
      </c>
      <c r="DY13" s="186"/>
      <c r="DZ13" s="185"/>
      <c r="EA13" s="181"/>
      <c r="EB13" s="181">
        <f t="shared" ref="EB13:EB76" si="61">DZ13-EA13</f>
        <v>0</v>
      </c>
      <c r="EC13" s="186"/>
    </row>
    <row r="14" spans="1:133">
      <c r="A14" s="187">
        <v>8</v>
      </c>
      <c r="B14" s="89"/>
      <c r="C14" s="89"/>
      <c r="D14" s="89"/>
      <c r="E14" s="89"/>
      <c r="F14" s="89"/>
      <c r="G14" s="49"/>
      <c r="H14" s="182"/>
      <c r="I14" s="183"/>
      <c r="J14" s="184"/>
      <c r="K14" s="172">
        <f t="shared" si="0"/>
        <v>0</v>
      </c>
      <c r="L14" s="173">
        <f t="shared" si="1"/>
        <v>0</v>
      </c>
      <c r="M14" s="174">
        <f t="shared" si="2"/>
        <v>0</v>
      </c>
      <c r="N14" s="185"/>
      <c r="O14" s="181"/>
      <c r="P14" s="181">
        <f t="shared" si="3"/>
        <v>0</v>
      </c>
      <c r="Q14" s="186"/>
      <c r="R14" s="185"/>
      <c r="S14" s="181"/>
      <c r="T14" s="181">
        <f t="shared" si="33"/>
        <v>0</v>
      </c>
      <c r="U14" s="186"/>
      <c r="V14" s="185"/>
      <c r="W14" s="181"/>
      <c r="X14" s="181">
        <f t="shared" si="34"/>
        <v>0</v>
      </c>
      <c r="Y14" s="186"/>
      <c r="Z14" s="185"/>
      <c r="AA14" s="181"/>
      <c r="AB14" s="181">
        <f t="shared" si="35"/>
        <v>0</v>
      </c>
      <c r="AC14" s="186"/>
      <c r="AD14" s="185"/>
      <c r="AE14" s="181"/>
      <c r="AF14" s="181">
        <f t="shared" si="36"/>
        <v>0</v>
      </c>
      <c r="AG14" s="186"/>
      <c r="AH14" s="185"/>
      <c r="AI14" s="181"/>
      <c r="AJ14" s="181">
        <f t="shared" si="37"/>
        <v>0</v>
      </c>
      <c r="AK14" s="186"/>
      <c r="AL14" s="185"/>
      <c r="AM14" s="181"/>
      <c r="AN14" s="181">
        <f t="shared" si="38"/>
        <v>0</v>
      </c>
      <c r="AO14" s="186"/>
      <c r="AP14" s="185"/>
      <c r="AQ14" s="181"/>
      <c r="AR14" s="181">
        <f t="shared" si="39"/>
        <v>0</v>
      </c>
      <c r="AS14" s="186"/>
      <c r="AT14" s="185"/>
      <c r="AU14" s="181"/>
      <c r="AV14" s="181">
        <f t="shared" si="40"/>
        <v>0</v>
      </c>
      <c r="AW14" s="186"/>
      <c r="AX14" s="185"/>
      <c r="AY14" s="181"/>
      <c r="AZ14" s="181">
        <f t="shared" si="41"/>
        <v>0</v>
      </c>
      <c r="BA14" s="186"/>
      <c r="BB14" s="185"/>
      <c r="BC14" s="181"/>
      <c r="BD14" s="181">
        <f t="shared" si="42"/>
        <v>0</v>
      </c>
      <c r="BE14" s="186"/>
      <c r="BF14" s="185"/>
      <c r="BG14" s="181"/>
      <c r="BH14" s="181">
        <f t="shared" si="43"/>
        <v>0</v>
      </c>
      <c r="BI14" s="186"/>
      <c r="BJ14" s="185"/>
      <c r="BK14" s="181"/>
      <c r="BL14" s="181">
        <f t="shared" si="44"/>
        <v>0</v>
      </c>
      <c r="BM14" s="186"/>
      <c r="BN14" s="185"/>
      <c r="BO14" s="181"/>
      <c r="BP14" s="181">
        <f t="shared" si="45"/>
        <v>0</v>
      </c>
      <c r="BQ14" s="186"/>
      <c r="BR14" s="185"/>
      <c r="BS14" s="181"/>
      <c r="BT14" s="181">
        <f t="shared" si="46"/>
        <v>0</v>
      </c>
      <c r="BU14" s="186"/>
      <c r="BV14" s="185"/>
      <c r="BW14" s="181"/>
      <c r="BX14" s="181">
        <f t="shared" si="47"/>
        <v>0</v>
      </c>
      <c r="BY14" s="186"/>
      <c r="BZ14" s="185"/>
      <c r="CA14" s="181"/>
      <c r="CB14" s="181">
        <f t="shared" si="48"/>
        <v>0</v>
      </c>
      <c r="CC14" s="186"/>
      <c r="CD14" s="185"/>
      <c r="CE14" s="181"/>
      <c r="CF14" s="181">
        <f t="shared" si="49"/>
        <v>0</v>
      </c>
      <c r="CG14" s="186"/>
      <c r="CH14" s="185"/>
      <c r="CI14" s="181"/>
      <c r="CJ14" s="181">
        <f t="shared" si="50"/>
        <v>0</v>
      </c>
      <c r="CK14" s="186"/>
      <c r="CL14" s="185"/>
      <c r="CM14" s="181"/>
      <c r="CN14" s="181">
        <f t="shared" si="51"/>
        <v>0</v>
      </c>
      <c r="CO14" s="186"/>
      <c r="CP14" s="185"/>
      <c r="CQ14" s="181"/>
      <c r="CR14" s="181">
        <f t="shared" si="52"/>
        <v>0</v>
      </c>
      <c r="CS14" s="186"/>
      <c r="CT14" s="185"/>
      <c r="CU14" s="181"/>
      <c r="CV14" s="181">
        <f t="shared" si="53"/>
        <v>0</v>
      </c>
      <c r="CW14" s="186"/>
      <c r="CX14" s="185"/>
      <c r="CY14" s="181"/>
      <c r="CZ14" s="181">
        <f t="shared" si="54"/>
        <v>0</v>
      </c>
      <c r="DA14" s="186"/>
      <c r="DB14" s="185"/>
      <c r="DC14" s="181"/>
      <c r="DD14" s="181">
        <f t="shared" si="55"/>
        <v>0</v>
      </c>
      <c r="DE14" s="186"/>
      <c r="DF14" s="185"/>
      <c r="DG14" s="181"/>
      <c r="DH14" s="181">
        <f t="shared" si="56"/>
        <v>0</v>
      </c>
      <c r="DI14" s="186"/>
      <c r="DJ14" s="185"/>
      <c r="DK14" s="181"/>
      <c r="DL14" s="181">
        <f t="shared" si="57"/>
        <v>0</v>
      </c>
      <c r="DM14" s="186"/>
      <c r="DN14" s="185"/>
      <c r="DO14" s="181"/>
      <c r="DP14" s="181">
        <f t="shared" si="58"/>
        <v>0</v>
      </c>
      <c r="DQ14" s="186"/>
      <c r="DR14" s="185"/>
      <c r="DS14" s="181"/>
      <c r="DT14" s="181">
        <f t="shared" si="59"/>
        <v>0</v>
      </c>
      <c r="DU14" s="186"/>
      <c r="DV14" s="185"/>
      <c r="DW14" s="181"/>
      <c r="DX14" s="181">
        <f t="shared" si="60"/>
        <v>0</v>
      </c>
      <c r="DY14" s="186"/>
      <c r="DZ14" s="185"/>
      <c r="EA14" s="181"/>
      <c r="EB14" s="181">
        <f t="shared" si="61"/>
        <v>0</v>
      </c>
      <c r="EC14" s="186"/>
    </row>
    <row r="15" spans="1:133">
      <c r="A15" s="187">
        <v>9</v>
      </c>
      <c r="B15" s="89"/>
      <c r="C15" s="89"/>
      <c r="D15" s="89"/>
      <c r="E15" s="89"/>
      <c r="F15" s="89"/>
      <c r="G15" s="49"/>
      <c r="H15" s="182"/>
      <c r="I15" s="183"/>
      <c r="J15" s="184"/>
      <c r="K15" s="172">
        <f t="shared" si="0"/>
        <v>0</v>
      </c>
      <c r="L15" s="173">
        <f t="shared" si="1"/>
        <v>0</v>
      </c>
      <c r="M15" s="174">
        <f t="shared" si="2"/>
        <v>0</v>
      </c>
      <c r="N15" s="185"/>
      <c r="O15" s="181"/>
      <c r="P15" s="181">
        <f t="shared" si="3"/>
        <v>0</v>
      </c>
      <c r="Q15" s="186"/>
      <c r="R15" s="185"/>
      <c r="S15" s="181"/>
      <c r="T15" s="181">
        <f t="shared" si="33"/>
        <v>0</v>
      </c>
      <c r="U15" s="186"/>
      <c r="V15" s="185"/>
      <c r="W15" s="181"/>
      <c r="X15" s="181">
        <f t="shared" si="34"/>
        <v>0</v>
      </c>
      <c r="Y15" s="186"/>
      <c r="Z15" s="185"/>
      <c r="AA15" s="181"/>
      <c r="AB15" s="181">
        <f t="shared" si="35"/>
        <v>0</v>
      </c>
      <c r="AC15" s="186"/>
      <c r="AD15" s="185"/>
      <c r="AE15" s="181"/>
      <c r="AF15" s="181">
        <f t="shared" si="36"/>
        <v>0</v>
      </c>
      <c r="AG15" s="186"/>
      <c r="AH15" s="185"/>
      <c r="AI15" s="181"/>
      <c r="AJ15" s="181">
        <f t="shared" si="37"/>
        <v>0</v>
      </c>
      <c r="AK15" s="186"/>
      <c r="AL15" s="185"/>
      <c r="AM15" s="181"/>
      <c r="AN15" s="181">
        <f t="shared" si="38"/>
        <v>0</v>
      </c>
      <c r="AO15" s="186"/>
      <c r="AP15" s="185"/>
      <c r="AQ15" s="181"/>
      <c r="AR15" s="181">
        <f t="shared" si="39"/>
        <v>0</v>
      </c>
      <c r="AS15" s="186"/>
      <c r="AT15" s="185"/>
      <c r="AU15" s="181"/>
      <c r="AV15" s="181">
        <f t="shared" si="40"/>
        <v>0</v>
      </c>
      <c r="AW15" s="186"/>
      <c r="AX15" s="185"/>
      <c r="AY15" s="181"/>
      <c r="AZ15" s="181">
        <f t="shared" si="41"/>
        <v>0</v>
      </c>
      <c r="BA15" s="186"/>
      <c r="BB15" s="185"/>
      <c r="BC15" s="181"/>
      <c r="BD15" s="181">
        <f t="shared" si="42"/>
        <v>0</v>
      </c>
      <c r="BE15" s="186"/>
      <c r="BF15" s="185"/>
      <c r="BG15" s="181"/>
      <c r="BH15" s="181">
        <f t="shared" si="43"/>
        <v>0</v>
      </c>
      <c r="BI15" s="186"/>
      <c r="BJ15" s="185"/>
      <c r="BK15" s="181"/>
      <c r="BL15" s="181">
        <f t="shared" si="44"/>
        <v>0</v>
      </c>
      <c r="BM15" s="186"/>
      <c r="BN15" s="185"/>
      <c r="BO15" s="181"/>
      <c r="BP15" s="181">
        <f t="shared" si="45"/>
        <v>0</v>
      </c>
      <c r="BQ15" s="186"/>
      <c r="BR15" s="185"/>
      <c r="BS15" s="181"/>
      <c r="BT15" s="181">
        <f t="shared" si="46"/>
        <v>0</v>
      </c>
      <c r="BU15" s="186"/>
      <c r="BV15" s="185"/>
      <c r="BW15" s="181"/>
      <c r="BX15" s="181">
        <f t="shared" si="47"/>
        <v>0</v>
      </c>
      <c r="BY15" s="186"/>
      <c r="BZ15" s="185"/>
      <c r="CA15" s="181"/>
      <c r="CB15" s="181">
        <f t="shared" si="48"/>
        <v>0</v>
      </c>
      <c r="CC15" s="186"/>
      <c r="CD15" s="185"/>
      <c r="CE15" s="181"/>
      <c r="CF15" s="181">
        <f t="shared" si="49"/>
        <v>0</v>
      </c>
      <c r="CG15" s="186"/>
      <c r="CH15" s="185"/>
      <c r="CI15" s="181"/>
      <c r="CJ15" s="181">
        <f t="shared" si="50"/>
        <v>0</v>
      </c>
      <c r="CK15" s="186"/>
      <c r="CL15" s="185"/>
      <c r="CM15" s="181"/>
      <c r="CN15" s="181">
        <f t="shared" si="51"/>
        <v>0</v>
      </c>
      <c r="CO15" s="186"/>
      <c r="CP15" s="185"/>
      <c r="CQ15" s="181"/>
      <c r="CR15" s="181">
        <f t="shared" si="52"/>
        <v>0</v>
      </c>
      <c r="CS15" s="186"/>
      <c r="CT15" s="185"/>
      <c r="CU15" s="181"/>
      <c r="CV15" s="181">
        <f t="shared" si="53"/>
        <v>0</v>
      </c>
      <c r="CW15" s="186"/>
      <c r="CX15" s="185"/>
      <c r="CY15" s="181"/>
      <c r="CZ15" s="181">
        <f t="shared" si="54"/>
        <v>0</v>
      </c>
      <c r="DA15" s="186"/>
      <c r="DB15" s="185"/>
      <c r="DC15" s="181"/>
      <c r="DD15" s="181">
        <f t="shared" si="55"/>
        <v>0</v>
      </c>
      <c r="DE15" s="186"/>
      <c r="DF15" s="185"/>
      <c r="DG15" s="181"/>
      <c r="DH15" s="181">
        <f t="shared" si="56"/>
        <v>0</v>
      </c>
      <c r="DI15" s="186"/>
      <c r="DJ15" s="185"/>
      <c r="DK15" s="181"/>
      <c r="DL15" s="181">
        <f t="shared" si="57"/>
        <v>0</v>
      </c>
      <c r="DM15" s="186"/>
      <c r="DN15" s="185"/>
      <c r="DO15" s="181"/>
      <c r="DP15" s="181">
        <f t="shared" si="58"/>
        <v>0</v>
      </c>
      <c r="DQ15" s="186"/>
      <c r="DR15" s="185"/>
      <c r="DS15" s="181"/>
      <c r="DT15" s="181">
        <f t="shared" si="59"/>
        <v>0</v>
      </c>
      <c r="DU15" s="186"/>
      <c r="DV15" s="185"/>
      <c r="DW15" s="181"/>
      <c r="DX15" s="181">
        <f t="shared" si="60"/>
        <v>0</v>
      </c>
      <c r="DY15" s="186"/>
      <c r="DZ15" s="185"/>
      <c r="EA15" s="181"/>
      <c r="EB15" s="181">
        <f t="shared" si="61"/>
        <v>0</v>
      </c>
      <c r="EC15" s="186"/>
    </row>
    <row r="16" spans="1:133">
      <c r="A16" s="187">
        <v>10</v>
      </c>
      <c r="B16" s="89"/>
      <c r="C16" s="89"/>
      <c r="D16" s="89"/>
      <c r="E16" s="89"/>
      <c r="F16" s="89"/>
      <c r="G16" s="49"/>
      <c r="H16" s="182"/>
      <c r="I16" s="183"/>
      <c r="J16" s="184"/>
      <c r="K16" s="172">
        <f t="shared" si="0"/>
        <v>0</v>
      </c>
      <c r="L16" s="173">
        <f t="shared" si="1"/>
        <v>0</v>
      </c>
      <c r="M16" s="174">
        <f t="shared" si="2"/>
        <v>0</v>
      </c>
      <c r="N16" s="185"/>
      <c r="O16" s="181"/>
      <c r="P16" s="181">
        <f t="shared" si="3"/>
        <v>0</v>
      </c>
      <c r="Q16" s="186"/>
      <c r="R16" s="185"/>
      <c r="S16" s="181"/>
      <c r="T16" s="181">
        <f t="shared" si="33"/>
        <v>0</v>
      </c>
      <c r="U16" s="186"/>
      <c r="V16" s="185"/>
      <c r="W16" s="181"/>
      <c r="X16" s="181">
        <f t="shared" si="34"/>
        <v>0</v>
      </c>
      <c r="Y16" s="186"/>
      <c r="Z16" s="185"/>
      <c r="AA16" s="181"/>
      <c r="AB16" s="181">
        <f t="shared" si="35"/>
        <v>0</v>
      </c>
      <c r="AC16" s="186"/>
      <c r="AD16" s="185"/>
      <c r="AE16" s="181"/>
      <c r="AF16" s="181">
        <f t="shared" si="36"/>
        <v>0</v>
      </c>
      <c r="AG16" s="186"/>
      <c r="AH16" s="185"/>
      <c r="AI16" s="181"/>
      <c r="AJ16" s="181">
        <f t="shared" si="37"/>
        <v>0</v>
      </c>
      <c r="AK16" s="186"/>
      <c r="AL16" s="185"/>
      <c r="AM16" s="181"/>
      <c r="AN16" s="181">
        <f t="shared" si="38"/>
        <v>0</v>
      </c>
      <c r="AO16" s="186"/>
      <c r="AP16" s="185"/>
      <c r="AQ16" s="181"/>
      <c r="AR16" s="181">
        <f t="shared" si="39"/>
        <v>0</v>
      </c>
      <c r="AS16" s="186"/>
      <c r="AT16" s="185"/>
      <c r="AU16" s="181"/>
      <c r="AV16" s="181">
        <f t="shared" si="40"/>
        <v>0</v>
      </c>
      <c r="AW16" s="186"/>
      <c r="AX16" s="185"/>
      <c r="AY16" s="181"/>
      <c r="AZ16" s="181">
        <f t="shared" si="41"/>
        <v>0</v>
      </c>
      <c r="BA16" s="186"/>
      <c r="BB16" s="185"/>
      <c r="BC16" s="181"/>
      <c r="BD16" s="181">
        <f t="shared" si="42"/>
        <v>0</v>
      </c>
      <c r="BE16" s="186"/>
      <c r="BF16" s="185"/>
      <c r="BG16" s="181"/>
      <c r="BH16" s="181">
        <f t="shared" si="43"/>
        <v>0</v>
      </c>
      <c r="BI16" s="186"/>
      <c r="BJ16" s="185"/>
      <c r="BK16" s="181"/>
      <c r="BL16" s="181">
        <f t="shared" si="44"/>
        <v>0</v>
      </c>
      <c r="BM16" s="186"/>
      <c r="BN16" s="185"/>
      <c r="BO16" s="181"/>
      <c r="BP16" s="181">
        <f t="shared" si="45"/>
        <v>0</v>
      </c>
      <c r="BQ16" s="186"/>
      <c r="BR16" s="185"/>
      <c r="BS16" s="181"/>
      <c r="BT16" s="181">
        <f t="shared" si="46"/>
        <v>0</v>
      </c>
      <c r="BU16" s="186"/>
      <c r="BV16" s="185"/>
      <c r="BW16" s="181"/>
      <c r="BX16" s="181">
        <f t="shared" si="47"/>
        <v>0</v>
      </c>
      <c r="BY16" s="186"/>
      <c r="BZ16" s="185"/>
      <c r="CA16" s="181"/>
      <c r="CB16" s="181">
        <f t="shared" si="48"/>
        <v>0</v>
      </c>
      <c r="CC16" s="186"/>
      <c r="CD16" s="185"/>
      <c r="CE16" s="181"/>
      <c r="CF16" s="181">
        <f t="shared" si="49"/>
        <v>0</v>
      </c>
      <c r="CG16" s="186"/>
      <c r="CH16" s="185"/>
      <c r="CI16" s="181"/>
      <c r="CJ16" s="181">
        <f t="shared" si="50"/>
        <v>0</v>
      </c>
      <c r="CK16" s="186"/>
      <c r="CL16" s="185"/>
      <c r="CM16" s="181"/>
      <c r="CN16" s="181">
        <f t="shared" si="51"/>
        <v>0</v>
      </c>
      <c r="CO16" s="186"/>
      <c r="CP16" s="185"/>
      <c r="CQ16" s="181"/>
      <c r="CR16" s="181">
        <f t="shared" si="52"/>
        <v>0</v>
      </c>
      <c r="CS16" s="186"/>
      <c r="CT16" s="185"/>
      <c r="CU16" s="181"/>
      <c r="CV16" s="181">
        <f t="shared" si="53"/>
        <v>0</v>
      </c>
      <c r="CW16" s="186"/>
      <c r="CX16" s="185"/>
      <c r="CY16" s="181"/>
      <c r="CZ16" s="181">
        <f t="shared" si="54"/>
        <v>0</v>
      </c>
      <c r="DA16" s="186"/>
      <c r="DB16" s="185"/>
      <c r="DC16" s="181"/>
      <c r="DD16" s="181">
        <f t="shared" si="55"/>
        <v>0</v>
      </c>
      <c r="DE16" s="186"/>
      <c r="DF16" s="185"/>
      <c r="DG16" s="181"/>
      <c r="DH16" s="181">
        <f t="shared" si="56"/>
        <v>0</v>
      </c>
      <c r="DI16" s="186"/>
      <c r="DJ16" s="185"/>
      <c r="DK16" s="181"/>
      <c r="DL16" s="181">
        <f t="shared" si="57"/>
        <v>0</v>
      </c>
      <c r="DM16" s="186"/>
      <c r="DN16" s="185"/>
      <c r="DO16" s="181"/>
      <c r="DP16" s="181">
        <f t="shared" si="58"/>
        <v>0</v>
      </c>
      <c r="DQ16" s="186"/>
      <c r="DR16" s="185"/>
      <c r="DS16" s="181"/>
      <c r="DT16" s="181">
        <f t="shared" si="59"/>
        <v>0</v>
      </c>
      <c r="DU16" s="186"/>
      <c r="DV16" s="185"/>
      <c r="DW16" s="181"/>
      <c r="DX16" s="181">
        <f t="shared" si="60"/>
        <v>0</v>
      </c>
      <c r="DY16" s="186"/>
      <c r="DZ16" s="185"/>
      <c r="EA16" s="181"/>
      <c r="EB16" s="181">
        <f t="shared" si="61"/>
        <v>0</v>
      </c>
      <c r="EC16" s="186"/>
    </row>
    <row r="17" spans="1:133">
      <c r="A17" s="187">
        <v>11</v>
      </c>
      <c r="B17" s="89"/>
      <c r="C17" s="89"/>
      <c r="D17" s="89"/>
      <c r="E17" s="89"/>
      <c r="F17" s="89"/>
      <c r="G17" s="49"/>
      <c r="H17" s="182"/>
      <c r="I17" s="183"/>
      <c r="J17" s="184"/>
      <c r="K17" s="172">
        <f t="shared" si="0"/>
        <v>0</v>
      </c>
      <c r="L17" s="173">
        <f t="shared" si="1"/>
        <v>0</v>
      </c>
      <c r="M17" s="174">
        <f t="shared" si="2"/>
        <v>0</v>
      </c>
      <c r="N17" s="185"/>
      <c r="O17" s="181"/>
      <c r="P17" s="181">
        <f t="shared" si="3"/>
        <v>0</v>
      </c>
      <c r="Q17" s="186"/>
      <c r="R17" s="185"/>
      <c r="S17" s="181"/>
      <c r="T17" s="181">
        <f t="shared" si="33"/>
        <v>0</v>
      </c>
      <c r="U17" s="186"/>
      <c r="V17" s="185"/>
      <c r="W17" s="181"/>
      <c r="X17" s="181">
        <f t="shared" si="34"/>
        <v>0</v>
      </c>
      <c r="Y17" s="186"/>
      <c r="Z17" s="185"/>
      <c r="AA17" s="181"/>
      <c r="AB17" s="181">
        <f t="shared" si="35"/>
        <v>0</v>
      </c>
      <c r="AC17" s="186"/>
      <c r="AD17" s="185"/>
      <c r="AE17" s="181"/>
      <c r="AF17" s="181">
        <f t="shared" si="36"/>
        <v>0</v>
      </c>
      <c r="AG17" s="186"/>
      <c r="AH17" s="185"/>
      <c r="AI17" s="181"/>
      <c r="AJ17" s="181">
        <f t="shared" si="37"/>
        <v>0</v>
      </c>
      <c r="AK17" s="186"/>
      <c r="AL17" s="185"/>
      <c r="AM17" s="181"/>
      <c r="AN17" s="181">
        <f t="shared" si="38"/>
        <v>0</v>
      </c>
      <c r="AO17" s="186"/>
      <c r="AP17" s="185"/>
      <c r="AQ17" s="181"/>
      <c r="AR17" s="181">
        <f t="shared" si="39"/>
        <v>0</v>
      </c>
      <c r="AS17" s="186"/>
      <c r="AT17" s="185"/>
      <c r="AU17" s="181"/>
      <c r="AV17" s="181">
        <f t="shared" si="40"/>
        <v>0</v>
      </c>
      <c r="AW17" s="186"/>
      <c r="AX17" s="185"/>
      <c r="AY17" s="181"/>
      <c r="AZ17" s="181">
        <f t="shared" si="41"/>
        <v>0</v>
      </c>
      <c r="BA17" s="186"/>
      <c r="BB17" s="185"/>
      <c r="BC17" s="181"/>
      <c r="BD17" s="181">
        <f t="shared" si="42"/>
        <v>0</v>
      </c>
      <c r="BE17" s="186"/>
      <c r="BF17" s="185"/>
      <c r="BG17" s="181"/>
      <c r="BH17" s="181">
        <f t="shared" si="43"/>
        <v>0</v>
      </c>
      <c r="BI17" s="186"/>
      <c r="BJ17" s="185"/>
      <c r="BK17" s="181"/>
      <c r="BL17" s="181">
        <f t="shared" si="44"/>
        <v>0</v>
      </c>
      <c r="BM17" s="186"/>
      <c r="BN17" s="185"/>
      <c r="BO17" s="181"/>
      <c r="BP17" s="181">
        <f t="shared" si="45"/>
        <v>0</v>
      </c>
      <c r="BQ17" s="186"/>
      <c r="BR17" s="185"/>
      <c r="BS17" s="181"/>
      <c r="BT17" s="181">
        <f t="shared" si="46"/>
        <v>0</v>
      </c>
      <c r="BU17" s="186"/>
      <c r="BV17" s="185"/>
      <c r="BW17" s="181"/>
      <c r="BX17" s="181">
        <f t="shared" si="47"/>
        <v>0</v>
      </c>
      <c r="BY17" s="186"/>
      <c r="BZ17" s="185"/>
      <c r="CA17" s="181"/>
      <c r="CB17" s="181">
        <f t="shared" si="48"/>
        <v>0</v>
      </c>
      <c r="CC17" s="186"/>
      <c r="CD17" s="185"/>
      <c r="CE17" s="181"/>
      <c r="CF17" s="181">
        <f t="shared" si="49"/>
        <v>0</v>
      </c>
      <c r="CG17" s="186"/>
      <c r="CH17" s="185"/>
      <c r="CI17" s="181"/>
      <c r="CJ17" s="181">
        <f t="shared" si="50"/>
        <v>0</v>
      </c>
      <c r="CK17" s="186"/>
      <c r="CL17" s="185"/>
      <c r="CM17" s="181"/>
      <c r="CN17" s="181">
        <f t="shared" si="51"/>
        <v>0</v>
      </c>
      <c r="CO17" s="186"/>
      <c r="CP17" s="185"/>
      <c r="CQ17" s="181"/>
      <c r="CR17" s="181">
        <f t="shared" si="52"/>
        <v>0</v>
      </c>
      <c r="CS17" s="186"/>
      <c r="CT17" s="185"/>
      <c r="CU17" s="181"/>
      <c r="CV17" s="181">
        <f t="shared" si="53"/>
        <v>0</v>
      </c>
      <c r="CW17" s="186"/>
      <c r="CX17" s="185"/>
      <c r="CY17" s="181"/>
      <c r="CZ17" s="181">
        <f t="shared" si="54"/>
        <v>0</v>
      </c>
      <c r="DA17" s="186"/>
      <c r="DB17" s="185"/>
      <c r="DC17" s="181"/>
      <c r="DD17" s="181">
        <f t="shared" si="55"/>
        <v>0</v>
      </c>
      <c r="DE17" s="186"/>
      <c r="DF17" s="185"/>
      <c r="DG17" s="181"/>
      <c r="DH17" s="181">
        <f t="shared" si="56"/>
        <v>0</v>
      </c>
      <c r="DI17" s="186"/>
      <c r="DJ17" s="185"/>
      <c r="DK17" s="181"/>
      <c r="DL17" s="181">
        <f t="shared" si="57"/>
        <v>0</v>
      </c>
      <c r="DM17" s="186"/>
      <c r="DN17" s="185"/>
      <c r="DO17" s="181"/>
      <c r="DP17" s="181">
        <f t="shared" si="58"/>
        <v>0</v>
      </c>
      <c r="DQ17" s="186"/>
      <c r="DR17" s="185"/>
      <c r="DS17" s="181"/>
      <c r="DT17" s="181">
        <f t="shared" si="59"/>
        <v>0</v>
      </c>
      <c r="DU17" s="186"/>
      <c r="DV17" s="185"/>
      <c r="DW17" s="181"/>
      <c r="DX17" s="181">
        <f t="shared" si="60"/>
        <v>0</v>
      </c>
      <c r="DY17" s="186"/>
      <c r="DZ17" s="185"/>
      <c r="EA17" s="181"/>
      <c r="EB17" s="181">
        <f t="shared" si="61"/>
        <v>0</v>
      </c>
      <c r="EC17" s="186"/>
    </row>
    <row r="18" spans="1:133">
      <c r="A18" s="187">
        <v>12</v>
      </c>
      <c r="B18" s="89"/>
      <c r="C18" s="89"/>
      <c r="D18" s="89"/>
      <c r="E18" s="89"/>
      <c r="F18" s="89"/>
      <c r="G18" s="49"/>
      <c r="H18" s="182"/>
      <c r="I18" s="183"/>
      <c r="J18" s="184"/>
      <c r="K18" s="172">
        <f t="shared" si="0"/>
        <v>0</v>
      </c>
      <c r="L18" s="173">
        <f t="shared" si="1"/>
        <v>0</v>
      </c>
      <c r="M18" s="174">
        <f t="shared" si="2"/>
        <v>0</v>
      </c>
      <c r="N18" s="185"/>
      <c r="O18" s="181"/>
      <c r="P18" s="181">
        <f t="shared" si="3"/>
        <v>0</v>
      </c>
      <c r="Q18" s="186"/>
      <c r="R18" s="185"/>
      <c r="S18" s="181"/>
      <c r="T18" s="181">
        <f t="shared" si="33"/>
        <v>0</v>
      </c>
      <c r="U18" s="186"/>
      <c r="V18" s="185"/>
      <c r="W18" s="181"/>
      <c r="X18" s="181">
        <f t="shared" si="34"/>
        <v>0</v>
      </c>
      <c r="Y18" s="186"/>
      <c r="Z18" s="185"/>
      <c r="AA18" s="181"/>
      <c r="AB18" s="181">
        <f t="shared" si="35"/>
        <v>0</v>
      </c>
      <c r="AC18" s="186"/>
      <c r="AD18" s="185"/>
      <c r="AE18" s="181"/>
      <c r="AF18" s="181">
        <f t="shared" si="36"/>
        <v>0</v>
      </c>
      <c r="AG18" s="186"/>
      <c r="AH18" s="185"/>
      <c r="AI18" s="181"/>
      <c r="AJ18" s="181">
        <f t="shared" si="37"/>
        <v>0</v>
      </c>
      <c r="AK18" s="186"/>
      <c r="AL18" s="185"/>
      <c r="AM18" s="181"/>
      <c r="AN18" s="181">
        <f t="shared" si="38"/>
        <v>0</v>
      </c>
      <c r="AO18" s="186"/>
      <c r="AP18" s="185"/>
      <c r="AQ18" s="181"/>
      <c r="AR18" s="181">
        <f t="shared" si="39"/>
        <v>0</v>
      </c>
      <c r="AS18" s="186"/>
      <c r="AT18" s="185"/>
      <c r="AU18" s="181"/>
      <c r="AV18" s="181">
        <f t="shared" si="40"/>
        <v>0</v>
      </c>
      <c r="AW18" s="186"/>
      <c r="AX18" s="185"/>
      <c r="AY18" s="181"/>
      <c r="AZ18" s="181">
        <f t="shared" si="41"/>
        <v>0</v>
      </c>
      <c r="BA18" s="186"/>
      <c r="BB18" s="185"/>
      <c r="BC18" s="181"/>
      <c r="BD18" s="181">
        <f t="shared" si="42"/>
        <v>0</v>
      </c>
      <c r="BE18" s="186"/>
      <c r="BF18" s="185"/>
      <c r="BG18" s="181"/>
      <c r="BH18" s="181">
        <f t="shared" si="43"/>
        <v>0</v>
      </c>
      <c r="BI18" s="186"/>
      <c r="BJ18" s="185"/>
      <c r="BK18" s="181"/>
      <c r="BL18" s="181">
        <f t="shared" si="44"/>
        <v>0</v>
      </c>
      <c r="BM18" s="186"/>
      <c r="BN18" s="185"/>
      <c r="BO18" s="181"/>
      <c r="BP18" s="181">
        <f t="shared" si="45"/>
        <v>0</v>
      </c>
      <c r="BQ18" s="186"/>
      <c r="BR18" s="185"/>
      <c r="BS18" s="181"/>
      <c r="BT18" s="181">
        <f t="shared" si="46"/>
        <v>0</v>
      </c>
      <c r="BU18" s="186"/>
      <c r="BV18" s="185"/>
      <c r="BW18" s="181"/>
      <c r="BX18" s="181">
        <f t="shared" si="47"/>
        <v>0</v>
      </c>
      <c r="BY18" s="186"/>
      <c r="BZ18" s="185"/>
      <c r="CA18" s="181"/>
      <c r="CB18" s="181">
        <f t="shared" si="48"/>
        <v>0</v>
      </c>
      <c r="CC18" s="186"/>
      <c r="CD18" s="185"/>
      <c r="CE18" s="181"/>
      <c r="CF18" s="181">
        <f t="shared" si="49"/>
        <v>0</v>
      </c>
      <c r="CG18" s="186"/>
      <c r="CH18" s="185"/>
      <c r="CI18" s="181"/>
      <c r="CJ18" s="181">
        <f t="shared" si="50"/>
        <v>0</v>
      </c>
      <c r="CK18" s="186"/>
      <c r="CL18" s="185"/>
      <c r="CM18" s="181"/>
      <c r="CN18" s="181">
        <f t="shared" si="51"/>
        <v>0</v>
      </c>
      <c r="CO18" s="186"/>
      <c r="CP18" s="185"/>
      <c r="CQ18" s="181"/>
      <c r="CR18" s="181">
        <f t="shared" si="52"/>
        <v>0</v>
      </c>
      <c r="CS18" s="186"/>
      <c r="CT18" s="185"/>
      <c r="CU18" s="181"/>
      <c r="CV18" s="181">
        <f t="shared" si="53"/>
        <v>0</v>
      </c>
      <c r="CW18" s="186"/>
      <c r="CX18" s="185"/>
      <c r="CY18" s="181"/>
      <c r="CZ18" s="181">
        <f t="shared" si="54"/>
        <v>0</v>
      </c>
      <c r="DA18" s="186"/>
      <c r="DB18" s="185"/>
      <c r="DC18" s="181"/>
      <c r="DD18" s="181">
        <f t="shared" si="55"/>
        <v>0</v>
      </c>
      <c r="DE18" s="186"/>
      <c r="DF18" s="185"/>
      <c r="DG18" s="181"/>
      <c r="DH18" s="181">
        <f t="shared" si="56"/>
        <v>0</v>
      </c>
      <c r="DI18" s="186"/>
      <c r="DJ18" s="185"/>
      <c r="DK18" s="181"/>
      <c r="DL18" s="181">
        <f t="shared" si="57"/>
        <v>0</v>
      </c>
      <c r="DM18" s="186"/>
      <c r="DN18" s="185"/>
      <c r="DO18" s="181"/>
      <c r="DP18" s="181">
        <f t="shared" si="58"/>
        <v>0</v>
      </c>
      <c r="DQ18" s="186"/>
      <c r="DR18" s="185"/>
      <c r="DS18" s="181"/>
      <c r="DT18" s="181">
        <f t="shared" si="59"/>
        <v>0</v>
      </c>
      <c r="DU18" s="186"/>
      <c r="DV18" s="185"/>
      <c r="DW18" s="181"/>
      <c r="DX18" s="181">
        <f t="shared" si="60"/>
        <v>0</v>
      </c>
      <c r="DY18" s="186"/>
      <c r="DZ18" s="185"/>
      <c r="EA18" s="181"/>
      <c r="EB18" s="181">
        <f t="shared" si="61"/>
        <v>0</v>
      </c>
      <c r="EC18" s="186"/>
    </row>
    <row r="19" spans="1:133">
      <c r="A19" s="187">
        <v>13</v>
      </c>
      <c r="B19" s="89"/>
      <c r="C19" s="89"/>
      <c r="D19" s="89"/>
      <c r="E19" s="89"/>
      <c r="F19" s="89"/>
      <c r="G19" s="49"/>
      <c r="H19" s="182"/>
      <c r="I19" s="183"/>
      <c r="J19" s="184"/>
      <c r="K19" s="172">
        <f t="shared" si="0"/>
        <v>0</v>
      </c>
      <c r="L19" s="173">
        <f t="shared" si="1"/>
        <v>0</v>
      </c>
      <c r="M19" s="174">
        <f t="shared" si="2"/>
        <v>0</v>
      </c>
      <c r="N19" s="185"/>
      <c r="O19" s="181"/>
      <c r="P19" s="181">
        <f t="shared" si="3"/>
        <v>0</v>
      </c>
      <c r="Q19" s="186"/>
      <c r="R19" s="185"/>
      <c r="S19" s="181"/>
      <c r="T19" s="181">
        <f t="shared" si="33"/>
        <v>0</v>
      </c>
      <c r="U19" s="186"/>
      <c r="V19" s="185"/>
      <c r="W19" s="181"/>
      <c r="X19" s="181">
        <f t="shared" si="34"/>
        <v>0</v>
      </c>
      <c r="Y19" s="186"/>
      <c r="Z19" s="185"/>
      <c r="AA19" s="181"/>
      <c r="AB19" s="181">
        <f t="shared" si="35"/>
        <v>0</v>
      </c>
      <c r="AC19" s="186"/>
      <c r="AD19" s="185"/>
      <c r="AE19" s="181"/>
      <c r="AF19" s="181">
        <f t="shared" si="36"/>
        <v>0</v>
      </c>
      <c r="AG19" s="186"/>
      <c r="AH19" s="185"/>
      <c r="AI19" s="181"/>
      <c r="AJ19" s="181">
        <f t="shared" si="37"/>
        <v>0</v>
      </c>
      <c r="AK19" s="186"/>
      <c r="AL19" s="185"/>
      <c r="AM19" s="181"/>
      <c r="AN19" s="181">
        <f t="shared" si="38"/>
        <v>0</v>
      </c>
      <c r="AO19" s="186"/>
      <c r="AP19" s="185"/>
      <c r="AQ19" s="181"/>
      <c r="AR19" s="181">
        <f t="shared" si="39"/>
        <v>0</v>
      </c>
      <c r="AS19" s="186"/>
      <c r="AT19" s="185"/>
      <c r="AU19" s="181"/>
      <c r="AV19" s="181">
        <f t="shared" si="40"/>
        <v>0</v>
      </c>
      <c r="AW19" s="186"/>
      <c r="AX19" s="185"/>
      <c r="AY19" s="181"/>
      <c r="AZ19" s="181">
        <f t="shared" si="41"/>
        <v>0</v>
      </c>
      <c r="BA19" s="186"/>
      <c r="BB19" s="185"/>
      <c r="BC19" s="181"/>
      <c r="BD19" s="181">
        <f t="shared" si="42"/>
        <v>0</v>
      </c>
      <c r="BE19" s="186"/>
      <c r="BF19" s="185"/>
      <c r="BG19" s="181"/>
      <c r="BH19" s="181">
        <f t="shared" si="43"/>
        <v>0</v>
      </c>
      <c r="BI19" s="186"/>
      <c r="BJ19" s="185"/>
      <c r="BK19" s="181"/>
      <c r="BL19" s="181">
        <f t="shared" si="44"/>
        <v>0</v>
      </c>
      <c r="BM19" s="186"/>
      <c r="BN19" s="185"/>
      <c r="BO19" s="181"/>
      <c r="BP19" s="181">
        <f t="shared" si="45"/>
        <v>0</v>
      </c>
      <c r="BQ19" s="186"/>
      <c r="BR19" s="185"/>
      <c r="BS19" s="181"/>
      <c r="BT19" s="181">
        <f t="shared" si="46"/>
        <v>0</v>
      </c>
      <c r="BU19" s="186"/>
      <c r="BV19" s="185"/>
      <c r="BW19" s="181"/>
      <c r="BX19" s="181">
        <f t="shared" si="47"/>
        <v>0</v>
      </c>
      <c r="BY19" s="186"/>
      <c r="BZ19" s="185"/>
      <c r="CA19" s="181"/>
      <c r="CB19" s="181">
        <f t="shared" si="48"/>
        <v>0</v>
      </c>
      <c r="CC19" s="186"/>
      <c r="CD19" s="185"/>
      <c r="CE19" s="181"/>
      <c r="CF19" s="181">
        <f t="shared" si="49"/>
        <v>0</v>
      </c>
      <c r="CG19" s="186"/>
      <c r="CH19" s="185"/>
      <c r="CI19" s="181"/>
      <c r="CJ19" s="181">
        <f t="shared" si="50"/>
        <v>0</v>
      </c>
      <c r="CK19" s="186"/>
      <c r="CL19" s="185"/>
      <c r="CM19" s="181"/>
      <c r="CN19" s="181">
        <f t="shared" si="51"/>
        <v>0</v>
      </c>
      <c r="CO19" s="186"/>
      <c r="CP19" s="185"/>
      <c r="CQ19" s="181"/>
      <c r="CR19" s="181">
        <f t="shared" si="52"/>
        <v>0</v>
      </c>
      <c r="CS19" s="186"/>
      <c r="CT19" s="185"/>
      <c r="CU19" s="181"/>
      <c r="CV19" s="181">
        <f t="shared" si="53"/>
        <v>0</v>
      </c>
      <c r="CW19" s="186"/>
      <c r="CX19" s="185"/>
      <c r="CY19" s="181"/>
      <c r="CZ19" s="181">
        <f t="shared" si="54"/>
        <v>0</v>
      </c>
      <c r="DA19" s="186"/>
      <c r="DB19" s="185"/>
      <c r="DC19" s="181"/>
      <c r="DD19" s="181">
        <f t="shared" si="55"/>
        <v>0</v>
      </c>
      <c r="DE19" s="186"/>
      <c r="DF19" s="185"/>
      <c r="DG19" s="181"/>
      <c r="DH19" s="181">
        <f t="shared" si="56"/>
        <v>0</v>
      </c>
      <c r="DI19" s="186"/>
      <c r="DJ19" s="185"/>
      <c r="DK19" s="181"/>
      <c r="DL19" s="181">
        <f t="shared" si="57"/>
        <v>0</v>
      </c>
      <c r="DM19" s="186"/>
      <c r="DN19" s="185"/>
      <c r="DO19" s="181"/>
      <c r="DP19" s="181">
        <f t="shared" si="58"/>
        <v>0</v>
      </c>
      <c r="DQ19" s="186"/>
      <c r="DR19" s="185"/>
      <c r="DS19" s="181"/>
      <c r="DT19" s="181">
        <f t="shared" si="59"/>
        <v>0</v>
      </c>
      <c r="DU19" s="186"/>
      <c r="DV19" s="185"/>
      <c r="DW19" s="181"/>
      <c r="DX19" s="181">
        <f t="shared" si="60"/>
        <v>0</v>
      </c>
      <c r="DY19" s="186"/>
      <c r="DZ19" s="185"/>
      <c r="EA19" s="181"/>
      <c r="EB19" s="181">
        <f t="shared" si="61"/>
        <v>0</v>
      </c>
      <c r="EC19" s="186"/>
    </row>
    <row r="20" spans="1:133">
      <c r="A20" s="187">
        <v>14</v>
      </c>
      <c r="B20" s="89"/>
      <c r="C20" s="89"/>
      <c r="D20" s="89"/>
      <c r="E20" s="89"/>
      <c r="F20" s="89"/>
      <c r="G20" s="49"/>
      <c r="H20" s="182"/>
      <c r="I20" s="183"/>
      <c r="J20" s="184"/>
      <c r="K20" s="172">
        <f t="shared" si="0"/>
        <v>0</v>
      </c>
      <c r="L20" s="173">
        <f t="shared" si="1"/>
        <v>0</v>
      </c>
      <c r="M20" s="174">
        <f t="shared" si="2"/>
        <v>0</v>
      </c>
      <c r="N20" s="185"/>
      <c r="O20" s="181"/>
      <c r="P20" s="181">
        <f t="shared" si="3"/>
        <v>0</v>
      </c>
      <c r="Q20" s="186"/>
      <c r="R20" s="185"/>
      <c r="S20" s="181"/>
      <c r="T20" s="181">
        <f t="shared" si="33"/>
        <v>0</v>
      </c>
      <c r="U20" s="186"/>
      <c r="V20" s="185"/>
      <c r="W20" s="181"/>
      <c r="X20" s="181">
        <f t="shared" si="34"/>
        <v>0</v>
      </c>
      <c r="Y20" s="186"/>
      <c r="Z20" s="185"/>
      <c r="AA20" s="181"/>
      <c r="AB20" s="181">
        <f t="shared" si="35"/>
        <v>0</v>
      </c>
      <c r="AC20" s="186"/>
      <c r="AD20" s="185"/>
      <c r="AE20" s="181"/>
      <c r="AF20" s="181">
        <f t="shared" si="36"/>
        <v>0</v>
      </c>
      <c r="AG20" s="186"/>
      <c r="AH20" s="185"/>
      <c r="AI20" s="181"/>
      <c r="AJ20" s="181">
        <f t="shared" si="37"/>
        <v>0</v>
      </c>
      <c r="AK20" s="186"/>
      <c r="AL20" s="185"/>
      <c r="AM20" s="181"/>
      <c r="AN20" s="181">
        <f t="shared" si="38"/>
        <v>0</v>
      </c>
      <c r="AO20" s="186"/>
      <c r="AP20" s="185"/>
      <c r="AQ20" s="181"/>
      <c r="AR20" s="181">
        <f t="shared" si="39"/>
        <v>0</v>
      </c>
      <c r="AS20" s="186"/>
      <c r="AT20" s="185"/>
      <c r="AU20" s="181"/>
      <c r="AV20" s="181">
        <f t="shared" si="40"/>
        <v>0</v>
      </c>
      <c r="AW20" s="186"/>
      <c r="AX20" s="185"/>
      <c r="AY20" s="181"/>
      <c r="AZ20" s="181">
        <f t="shared" si="41"/>
        <v>0</v>
      </c>
      <c r="BA20" s="186"/>
      <c r="BB20" s="185"/>
      <c r="BC20" s="181"/>
      <c r="BD20" s="181">
        <f t="shared" si="42"/>
        <v>0</v>
      </c>
      <c r="BE20" s="186"/>
      <c r="BF20" s="185"/>
      <c r="BG20" s="181"/>
      <c r="BH20" s="181">
        <f t="shared" si="43"/>
        <v>0</v>
      </c>
      <c r="BI20" s="186"/>
      <c r="BJ20" s="185"/>
      <c r="BK20" s="181"/>
      <c r="BL20" s="181">
        <f t="shared" si="44"/>
        <v>0</v>
      </c>
      <c r="BM20" s="186"/>
      <c r="BN20" s="185"/>
      <c r="BO20" s="181"/>
      <c r="BP20" s="181">
        <f t="shared" si="45"/>
        <v>0</v>
      </c>
      <c r="BQ20" s="186"/>
      <c r="BR20" s="185"/>
      <c r="BS20" s="181"/>
      <c r="BT20" s="181">
        <f t="shared" si="46"/>
        <v>0</v>
      </c>
      <c r="BU20" s="186"/>
      <c r="BV20" s="185"/>
      <c r="BW20" s="181"/>
      <c r="BX20" s="181">
        <f t="shared" si="47"/>
        <v>0</v>
      </c>
      <c r="BY20" s="186"/>
      <c r="BZ20" s="185"/>
      <c r="CA20" s="181"/>
      <c r="CB20" s="181">
        <f t="shared" si="48"/>
        <v>0</v>
      </c>
      <c r="CC20" s="186"/>
      <c r="CD20" s="185"/>
      <c r="CE20" s="181"/>
      <c r="CF20" s="181">
        <f t="shared" si="49"/>
        <v>0</v>
      </c>
      <c r="CG20" s="186"/>
      <c r="CH20" s="185"/>
      <c r="CI20" s="181"/>
      <c r="CJ20" s="181">
        <f t="shared" si="50"/>
        <v>0</v>
      </c>
      <c r="CK20" s="186"/>
      <c r="CL20" s="185"/>
      <c r="CM20" s="181"/>
      <c r="CN20" s="181">
        <f t="shared" si="51"/>
        <v>0</v>
      </c>
      <c r="CO20" s="186"/>
      <c r="CP20" s="185"/>
      <c r="CQ20" s="181"/>
      <c r="CR20" s="181">
        <f t="shared" si="52"/>
        <v>0</v>
      </c>
      <c r="CS20" s="186"/>
      <c r="CT20" s="185"/>
      <c r="CU20" s="181"/>
      <c r="CV20" s="181">
        <f t="shared" si="53"/>
        <v>0</v>
      </c>
      <c r="CW20" s="186"/>
      <c r="CX20" s="185"/>
      <c r="CY20" s="181"/>
      <c r="CZ20" s="181">
        <f t="shared" si="54"/>
        <v>0</v>
      </c>
      <c r="DA20" s="186"/>
      <c r="DB20" s="185"/>
      <c r="DC20" s="181"/>
      <c r="DD20" s="181">
        <f t="shared" si="55"/>
        <v>0</v>
      </c>
      <c r="DE20" s="186"/>
      <c r="DF20" s="185"/>
      <c r="DG20" s="181"/>
      <c r="DH20" s="181">
        <f t="shared" si="56"/>
        <v>0</v>
      </c>
      <c r="DI20" s="186"/>
      <c r="DJ20" s="185"/>
      <c r="DK20" s="181"/>
      <c r="DL20" s="181">
        <f t="shared" si="57"/>
        <v>0</v>
      </c>
      <c r="DM20" s="186"/>
      <c r="DN20" s="185"/>
      <c r="DO20" s="181"/>
      <c r="DP20" s="181">
        <f t="shared" si="58"/>
        <v>0</v>
      </c>
      <c r="DQ20" s="186"/>
      <c r="DR20" s="185"/>
      <c r="DS20" s="181"/>
      <c r="DT20" s="181">
        <f t="shared" si="59"/>
        <v>0</v>
      </c>
      <c r="DU20" s="186"/>
      <c r="DV20" s="185"/>
      <c r="DW20" s="181"/>
      <c r="DX20" s="181">
        <f t="shared" si="60"/>
        <v>0</v>
      </c>
      <c r="DY20" s="186"/>
      <c r="DZ20" s="185"/>
      <c r="EA20" s="181"/>
      <c r="EB20" s="181">
        <f t="shared" si="61"/>
        <v>0</v>
      </c>
      <c r="EC20" s="186"/>
    </row>
    <row r="21" spans="1:133">
      <c r="A21" s="187">
        <v>15</v>
      </c>
      <c r="B21" s="89"/>
      <c r="C21" s="89"/>
      <c r="D21" s="89"/>
      <c r="E21" s="89"/>
      <c r="F21" s="89"/>
      <c r="G21" s="49"/>
      <c r="H21" s="182"/>
      <c r="I21" s="183"/>
      <c r="J21" s="184"/>
      <c r="K21" s="172">
        <f t="shared" si="0"/>
        <v>0</v>
      </c>
      <c r="L21" s="173">
        <f t="shared" si="1"/>
        <v>0</v>
      </c>
      <c r="M21" s="174">
        <f t="shared" si="2"/>
        <v>0</v>
      </c>
      <c r="N21" s="185"/>
      <c r="O21" s="181"/>
      <c r="P21" s="181">
        <f t="shared" si="3"/>
        <v>0</v>
      </c>
      <c r="Q21" s="186"/>
      <c r="R21" s="185"/>
      <c r="S21" s="181"/>
      <c r="T21" s="181">
        <f t="shared" si="33"/>
        <v>0</v>
      </c>
      <c r="U21" s="186"/>
      <c r="V21" s="185"/>
      <c r="W21" s="181"/>
      <c r="X21" s="181">
        <f t="shared" si="34"/>
        <v>0</v>
      </c>
      <c r="Y21" s="186"/>
      <c r="Z21" s="185"/>
      <c r="AA21" s="181"/>
      <c r="AB21" s="181">
        <f t="shared" si="35"/>
        <v>0</v>
      </c>
      <c r="AC21" s="186"/>
      <c r="AD21" s="185"/>
      <c r="AE21" s="181"/>
      <c r="AF21" s="181">
        <f t="shared" si="36"/>
        <v>0</v>
      </c>
      <c r="AG21" s="186"/>
      <c r="AH21" s="185"/>
      <c r="AI21" s="181"/>
      <c r="AJ21" s="181">
        <f t="shared" si="37"/>
        <v>0</v>
      </c>
      <c r="AK21" s="186"/>
      <c r="AL21" s="185"/>
      <c r="AM21" s="181"/>
      <c r="AN21" s="181">
        <f t="shared" si="38"/>
        <v>0</v>
      </c>
      <c r="AO21" s="186"/>
      <c r="AP21" s="185"/>
      <c r="AQ21" s="181"/>
      <c r="AR21" s="181">
        <f t="shared" si="39"/>
        <v>0</v>
      </c>
      <c r="AS21" s="186"/>
      <c r="AT21" s="185"/>
      <c r="AU21" s="181"/>
      <c r="AV21" s="181">
        <f t="shared" si="40"/>
        <v>0</v>
      </c>
      <c r="AW21" s="186"/>
      <c r="AX21" s="185"/>
      <c r="AY21" s="181"/>
      <c r="AZ21" s="181">
        <f t="shared" si="41"/>
        <v>0</v>
      </c>
      <c r="BA21" s="186"/>
      <c r="BB21" s="185"/>
      <c r="BC21" s="181"/>
      <c r="BD21" s="181">
        <f t="shared" si="42"/>
        <v>0</v>
      </c>
      <c r="BE21" s="186"/>
      <c r="BF21" s="185"/>
      <c r="BG21" s="181"/>
      <c r="BH21" s="181">
        <f t="shared" si="43"/>
        <v>0</v>
      </c>
      <c r="BI21" s="186"/>
      <c r="BJ21" s="185"/>
      <c r="BK21" s="181"/>
      <c r="BL21" s="181">
        <f t="shared" si="44"/>
        <v>0</v>
      </c>
      <c r="BM21" s="186"/>
      <c r="BN21" s="185"/>
      <c r="BO21" s="181"/>
      <c r="BP21" s="181">
        <f t="shared" si="45"/>
        <v>0</v>
      </c>
      <c r="BQ21" s="186"/>
      <c r="BR21" s="185"/>
      <c r="BS21" s="181"/>
      <c r="BT21" s="181">
        <f t="shared" si="46"/>
        <v>0</v>
      </c>
      <c r="BU21" s="186"/>
      <c r="BV21" s="185"/>
      <c r="BW21" s="181"/>
      <c r="BX21" s="181">
        <f t="shared" si="47"/>
        <v>0</v>
      </c>
      <c r="BY21" s="186"/>
      <c r="BZ21" s="185"/>
      <c r="CA21" s="181"/>
      <c r="CB21" s="181">
        <f t="shared" si="48"/>
        <v>0</v>
      </c>
      <c r="CC21" s="186"/>
      <c r="CD21" s="185"/>
      <c r="CE21" s="181"/>
      <c r="CF21" s="181">
        <f t="shared" si="49"/>
        <v>0</v>
      </c>
      <c r="CG21" s="186"/>
      <c r="CH21" s="185"/>
      <c r="CI21" s="181"/>
      <c r="CJ21" s="181">
        <f t="shared" si="50"/>
        <v>0</v>
      </c>
      <c r="CK21" s="186"/>
      <c r="CL21" s="185"/>
      <c r="CM21" s="181"/>
      <c r="CN21" s="181">
        <f t="shared" si="51"/>
        <v>0</v>
      </c>
      <c r="CO21" s="186"/>
      <c r="CP21" s="185"/>
      <c r="CQ21" s="181"/>
      <c r="CR21" s="181">
        <f t="shared" si="52"/>
        <v>0</v>
      </c>
      <c r="CS21" s="186"/>
      <c r="CT21" s="185"/>
      <c r="CU21" s="181"/>
      <c r="CV21" s="181">
        <f t="shared" si="53"/>
        <v>0</v>
      </c>
      <c r="CW21" s="186"/>
      <c r="CX21" s="185"/>
      <c r="CY21" s="181"/>
      <c r="CZ21" s="181">
        <f t="shared" si="54"/>
        <v>0</v>
      </c>
      <c r="DA21" s="186"/>
      <c r="DB21" s="185"/>
      <c r="DC21" s="181"/>
      <c r="DD21" s="181">
        <f t="shared" si="55"/>
        <v>0</v>
      </c>
      <c r="DE21" s="186"/>
      <c r="DF21" s="185"/>
      <c r="DG21" s="181"/>
      <c r="DH21" s="181">
        <f t="shared" si="56"/>
        <v>0</v>
      </c>
      <c r="DI21" s="186"/>
      <c r="DJ21" s="185"/>
      <c r="DK21" s="181"/>
      <c r="DL21" s="181">
        <f t="shared" si="57"/>
        <v>0</v>
      </c>
      <c r="DM21" s="186"/>
      <c r="DN21" s="185"/>
      <c r="DO21" s="181"/>
      <c r="DP21" s="181">
        <f t="shared" si="58"/>
        <v>0</v>
      </c>
      <c r="DQ21" s="186"/>
      <c r="DR21" s="185"/>
      <c r="DS21" s="181"/>
      <c r="DT21" s="181">
        <f t="shared" si="59"/>
        <v>0</v>
      </c>
      <c r="DU21" s="186"/>
      <c r="DV21" s="185"/>
      <c r="DW21" s="181"/>
      <c r="DX21" s="181">
        <f t="shared" si="60"/>
        <v>0</v>
      </c>
      <c r="DY21" s="186"/>
      <c r="DZ21" s="185"/>
      <c r="EA21" s="181"/>
      <c r="EB21" s="181">
        <f t="shared" si="61"/>
        <v>0</v>
      </c>
      <c r="EC21" s="186"/>
    </row>
    <row r="22" spans="1:133">
      <c r="A22" s="187">
        <v>16</v>
      </c>
      <c r="B22" s="89"/>
      <c r="C22" s="89"/>
      <c r="D22" s="89"/>
      <c r="E22" s="89"/>
      <c r="F22" s="89"/>
      <c r="G22" s="49"/>
      <c r="H22" s="182"/>
      <c r="I22" s="183"/>
      <c r="J22" s="184"/>
      <c r="K22" s="172">
        <f t="shared" si="0"/>
        <v>0</v>
      </c>
      <c r="L22" s="173">
        <f t="shared" si="1"/>
        <v>0</v>
      </c>
      <c r="M22" s="174">
        <f t="shared" si="2"/>
        <v>0</v>
      </c>
      <c r="N22" s="185"/>
      <c r="O22" s="181"/>
      <c r="P22" s="181">
        <f t="shared" si="3"/>
        <v>0</v>
      </c>
      <c r="Q22" s="186"/>
      <c r="R22" s="185"/>
      <c r="S22" s="181"/>
      <c r="T22" s="181">
        <f t="shared" si="33"/>
        <v>0</v>
      </c>
      <c r="U22" s="186"/>
      <c r="V22" s="185"/>
      <c r="W22" s="181"/>
      <c r="X22" s="181">
        <f t="shared" si="34"/>
        <v>0</v>
      </c>
      <c r="Y22" s="186"/>
      <c r="Z22" s="185"/>
      <c r="AA22" s="181"/>
      <c r="AB22" s="181">
        <f t="shared" si="35"/>
        <v>0</v>
      </c>
      <c r="AC22" s="186"/>
      <c r="AD22" s="185"/>
      <c r="AE22" s="181"/>
      <c r="AF22" s="181">
        <f t="shared" si="36"/>
        <v>0</v>
      </c>
      <c r="AG22" s="186"/>
      <c r="AH22" s="185"/>
      <c r="AI22" s="181"/>
      <c r="AJ22" s="181">
        <f t="shared" si="37"/>
        <v>0</v>
      </c>
      <c r="AK22" s="186"/>
      <c r="AL22" s="185"/>
      <c r="AM22" s="181"/>
      <c r="AN22" s="181">
        <f t="shared" si="38"/>
        <v>0</v>
      </c>
      <c r="AO22" s="186"/>
      <c r="AP22" s="185"/>
      <c r="AQ22" s="181"/>
      <c r="AR22" s="181">
        <f t="shared" si="39"/>
        <v>0</v>
      </c>
      <c r="AS22" s="186"/>
      <c r="AT22" s="185"/>
      <c r="AU22" s="181"/>
      <c r="AV22" s="181">
        <f t="shared" si="40"/>
        <v>0</v>
      </c>
      <c r="AW22" s="186"/>
      <c r="AX22" s="185"/>
      <c r="AY22" s="181"/>
      <c r="AZ22" s="181">
        <f t="shared" si="41"/>
        <v>0</v>
      </c>
      <c r="BA22" s="186"/>
      <c r="BB22" s="185"/>
      <c r="BC22" s="181"/>
      <c r="BD22" s="181">
        <f t="shared" si="42"/>
        <v>0</v>
      </c>
      <c r="BE22" s="186"/>
      <c r="BF22" s="185"/>
      <c r="BG22" s="181"/>
      <c r="BH22" s="181">
        <f t="shared" si="43"/>
        <v>0</v>
      </c>
      <c r="BI22" s="186"/>
      <c r="BJ22" s="185"/>
      <c r="BK22" s="181"/>
      <c r="BL22" s="181">
        <f t="shared" si="44"/>
        <v>0</v>
      </c>
      <c r="BM22" s="186"/>
      <c r="BN22" s="185"/>
      <c r="BO22" s="181"/>
      <c r="BP22" s="181">
        <f t="shared" si="45"/>
        <v>0</v>
      </c>
      <c r="BQ22" s="186"/>
      <c r="BR22" s="185"/>
      <c r="BS22" s="181"/>
      <c r="BT22" s="181">
        <f t="shared" si="46"/>
        <v>0</v>
      </c>
      <c r="BU22" s="186"/>
      <c r="BV22" s="185"/>
      <c r="BW22" s="181"/>
      <c r="BX22" s="181">
        <f t="shared" si="47"/>
        <v>0</v>
      </c>
      <c r="BY22" s="186"/>
      <c r="BZ22" s="185"/>
      <c r="CA22" s="181"/>
      <c r="CB22" s="181">
        <f t="shared" si="48"/>
        <v>0</v>
      </c>
      <c r="CC22" s="186"/>
      <c r="CD22" s="185"/>
      <c r="CE22" s="181"/>
      <c r="CF22" s="181">
        <f t="shared" si="49"/>
        <v>0</v>
      </c>
      <c r="CG22" s="186"/>
      <c r="CH22" s="185"/>
      <c r="CI22" s="181"/>
      <c r="CJ22" s="181">
        <f t="shared" si="50"/>
        <v>0</v>
      </c>
      <c r="CK22" s="186"/>
      <c r="CL22" s="185"/>
      <c r="CM22" s="181"/>
      <c r="CN22" s="181">
        <f t="shared" si="51"/>
        <v>0</v>
      </c>
      <c r="CO22" s="186"/>
      <c r="CP22" s="185"/>
      <c r="CQ22" s="181"/>
      <c r="CR22" s="181">
        <f t="shared" si="52"/>
        <v>0</v>
      </c>
      <c r="CS22" s="186"/>
      <c r="CT22" s="185"/>
      <c r="CU22" s="181"/>
      <c r="CV22" s="181">
        <f t="shared" si="53"/>
        <v>0</v>
      </c>
      <c r="CW22" s="186"/>
      <c r="CX22" s="185"/>
      <c r="CY22" s="181"/>
      <c r="CZ22" s="181">
        <f t="shared" si="54"/>
        <v>0</v>
      </c>
      <c r="DA22" s="186"/>
      <c r="DB22" s="185"/>
      <c r="DC22" s="181"/>
      <c r="DD22" s="181">
        <f t="shared" si="55"/>
        <v>0</v>
      </c>
      <c r="DE22" s="186"/>
      <c r="DF22" s="185"/>
      <c r="DG22" s="181"/>
      <c r="DH22" s="181">
        <f t="shared" si="56"/>
        <v>0</v>
      </c>
      <c r="DI22" s="186"/>
      <c r="DJ22" s="185"/>
      <c r="DK22" s="181"/>
      <c r="DL22" s="181">
        <f t="shared" si="57"/>
        <v>0</v>
      </c>
      <c r="DM22" s="186"/>
      <c r="DN22" s="185"/>
      <c r="DO22" s="181"/>
      <c r="DP22" s="181">
        <f t="shared" si="58"/>
        <v>0</v>
      </c>
      <c r="DQ22" s="186"/>
      <c r="DR22" s="185"/>
      <c r="DS22" s="181"/>
      <c r="DT22" s="181">
        <f t="shared" si="59"/>
        <v>0</v>
      </c>
      <c r="DU22" s="186"/>
      <c r="DV22" s="185"/>
      <c r="DW22" s="181"/>
      <c r="DX22" s="181">
        <f t="shared" si="60"/>
        <v>0</v>
      </c>
      <c r="DY22" s="186"/>
      <c r="DZ22" s="185"/>
      <c r="EA22" s="181"/>
      <c r="EB22" s="181">
        <f t="shared" si="61"/>
        <v>0</v>
      </c>
      <c r="EC22" s="186"/>
    </row>
    <row r="23" spans="1:133">
      <c r="A23" s="187">
        <v>17</v>
      </c>
      <c r="B23" s="89"/>
      <c r="C23" s="89"/>
      <c r="D23" s="89"/>
      <c r="E23" s="89"/>
      <c r="F23" s="89"/>
      <c r="G23" s="49"/>
      <c r="H23" s="182"/>
      <c r="I23" s="183"/>
      <c r="J23" s="184"/>
      <c r="K23" s="172">
        <f t="shared" si="0"/>
        <v>0</v>
      </c>
      <c r="L23" s="173">
        <f t="shared" si="1"/>
        <v>0</v>
      </c>
      <c r="M23" s="174">
        <f t="shared" si="2"/>
        <v>0</v>
      </c>
      <c r="N23" s="185"/>
      <c r="O23" s="181"/>
      <c r="P23" s="181">
        <f t="shared" si="3"/>
        <v>0</v>
      </c>
      <c r="Q23" s="186"/>
      <c r="R23" s="185"/>
      <c r="S23" s="181"/>
      <c r="T23" s="181">
        <f t="shared" si="33"/>
        <v>0</v>
      </c>
      <c r="U23" s="186"/>
      <c r="V23" s="185"/>
      <c r="W23" s="181"/>
      <c r="X23" s="181">
        <f t="shared" si="34"/>
        <v>0</v>
      </c>
      <c r="Y23" s="186"/>
      <c r="Z23" s="185"/>
      <c r="AA23" s="181"/>
      <c r="AB23" s="181">
        <f t="shared" si="35"/>
        <v>0</v>
      </c>
      <c r="AC23" s="186"/>
      <c r="AD23" s="185"/>
      <c r="AE23" s="181"/>
      <c r="AF23" s="181">
        <f t="shared" si="36"/>
        <v>0</v>
      </c>
      <c r="AG23" s="186"/>
      <c r="AH23" s="185"/>
      <c r="AI23" s="181"/>
      <c r="AJ23" s="181">
        <f t="shared" si="37"/>
        <v>0</v>
      </c>
      <c r="AK23" s="186"/>
      <c r="AL23" s="185"/>
      <c r="AM23" s="181"/>
      <c r="AN23" s="181">
        <f t="shared" si="38"/>
        <v>0</v>
      </c>
      <c r="AO23" s="186"/>
      <c r="AP23" s="185"/>
      <c r="AQ23" s="181"/>
      <c r="AR23" s="181">
        <f t="shared" si="39"/>
        <v>0</v>
      </c>
      <c r="AS23" s="186"/>
      <c r="AT23" s="185"/>
      <c r="AU23" s="181"/>
      <c r="AV23" s="181">
        <f t="shared" si="40"/>
        <v>0</v>
      </c>
      <c r="AW23" s="186"/>
      <c r="AX23" s="185"/>
      <c r="AY23" s="181"/>
      <c r="AZ23" s="181">
        <f t="shared" si="41"/>
        <v>0</v>
      </c>
      <c r="BA23" s="186"/>
      <c r="BB23" s="185"/>
      <c r="BC23" s="181"/>
      <c r="BD23" s="181">
        <f t="shared" si="42"/>
        <v>0</v>
      </c>
      <c r="BE23" s="186"/>
      <c r="BF23" s="185"/>
      <c r="BG23" s="181"/>
      <c r="BH23" s="181">
        <f t="shared" si="43"/>
        <v>0</v>
      </c>
      <c r="BI23" s="186"/>
      <c r="BJ23" s="185"/>
      <c r="BK23" s="181"/>
      <c r="BL23" s="181">
        <f t="shared" si="44"/>
        <v>0</v>
      </c>
      <c r="BM23" s="186"/>
      <c r="BN23" s="185"/>
      <c r="BO23" s="181"/>
      <c r="BP23" s="181">
        <f t="shared" si="45"/>
        <v>0</v>
      </c>
      <c r="BQ23" s="186"/>
      <c r="BR23" s="185"/>
      <c r="BS23" s="181"/>
      <c r="BT23" s="181">
        <f t="shared" si="46"/>
        <v>0</v>
      </c>
      <c r="BU23" s="186"/>
      <c r="BV23" s="185"/>
      <c r="BW23" s="181"/>
      <c r="BX23" s="181">
        <f t="shared" si="47"/>
        <v>0</v>
      </c>
      <c r="BY23" s="186"/>
      <c r="BZ23" s="185"/>
      <c r="CA23" s="181"/>
      <c r="CB23" s="181">
        <f t="shared" si="48"/>
        <v>0</v>
      </c>
      <c r="CC23" s="186"/>
      <c r="CD23" s="185"/>
      <c r="CE23" s="181"/>
      <c r="CF23" s="181">
        <f t="shared" si="49"/>
        <v>0</v>
      </c>
      <c r="CG23" s="186"/>
      <c r="CH23" s="185"/>
      <c r="CI23" s="181"/>
      <c r="CJ23" s="181">
        <f t="shared" si="50"/>
        <v>0</v>
      </c>
      <c r="CK23" s="186"/>
      <c r="CL23" s="185"/>
      <c r="CM23" s="181"/>
      <c r="CN23" s="181">
        <f t="shared" si="51"/>
        <v>0</v>
      </c>
      <c r="CO23" s="186"/>
      <c r="CP23" s="185"/>
      <c r="CQ23" s="181"/>
      <c r="CR23" s="181">
        <f t="shared" si="52"/>
        <v>0</v>
      </c>
      <c r="CS23" s="186"/>
      <c r="CT23" s="185"/>
      <c r="CU23" s="181"/>
      <c r="CV23" s="181">
        <f t="shared" si="53"/>
        <v>0</v>
      </c>
      <c r="CW23" s="186"/>
      <c r="CX23" s="185"/>
      <c r="CY23" s="181"/>
      <c r="CZ23" s="181">
        <f t="shared" si="54"/>
        <v>0</v>
      </c>
      <c r="DA23" s="186"/>
      <c r="DB23" s="185"/>
      <c r="DC23" s="181"/>
      <c r="DD23" s="181">
        <f t="shared" si="55"/>
        <v>0</v>
      </c>
      <c r="DE23" s="186"/>
      <c r="DF23" s="185"/>
      <c r="DG23" s="181"/>
      <c r="DH23" s="181">
        <f t="shared" si="56"/>
        <v>0</v>
      </c>
      <c r="DI23" s="186"/>
      <c r="DJ23" s="185"/>
      <c r="DK23" s="181"/>
      <c r="DL23" s="181">
        <f t="shared" si="57"/>
        <v>0</v>
      </c>
      <c r="DM23" s="186"/>
      <c r="DN23" s="185"/>
      <c r="DO23" s="181"/>
      <c r="DP23" s="181">
        <f t="shared" si="58"/>
        <v>0</v>
      </c>
      <c r="DQ23" s="186"/>
      <c r="DR23" s="185"/>
      <c r="DS23" s="181"/>
      <c r="DT23" s="181">
        <f t="shared" si="59"/>
        <v>0</v>
      </c>
      <c r="DU23" s="186"/>
      <c r="DV23" s="185"/>
      <c r="DW23" s="181"/>
      <c r="DX23" s="181">
        <f t="shared" si="60"/>
        <v>0</v>
      </c>
      <c r="DY23" s="186"/>
      <c r="DZ23" s="185"/>
      <c r="EA23" s="181"/>
      <c r="EB23" s="181">
        <f t="shared" si="61"/>
        <v>0</v>
      </c>
      <c r="EC23" s="186"/>
    </row>
    <row r="24" spans="1:133">
      <c r="A24" s="187">
        <v>18</v>
      </c>
      <c r="B24" s="89"/>
      <c r="C24" s="89"/>
      <c r="D24" s="89"/>
      <c r="E24" s="89"/>
      <c r="F24" s="89"/>
      <c r="G24" s="49"/>
      <c r="H24" s="182"/>
      <c r="I24" s="183"/>
      <c r="J24" s="184"/>
      <c r="K24" s="172">
        <f t="shared" si="0"/>
        <v>0</v>
      </c>
      <c r="L24" s="173">
        <f t="shared" si="1"/>
        <v>0</v>
      </c>
      <c r="M24" s="174">
        <f t="shared" si="2"/>
        <v>0</v>
      </c>
      <c r="N24" s="185"/>
      <c r="O24" s="181"/>
      <c r="P24" s="181">
        <f t="shared" si="3"/>
        <v>0</v>
      </c>
      <c r="Q24" s="186"/>
      <c r="R24" s="185"/>
      <c r="S24" s="181"/>
      <c r="T24" s="181">
        <f t="shared" si="33"/>
        <v>0</v>
      </c>
      <c r="U24" s="186"/>
      <c r="V24" s="185"/>
      <c r="W24" s="181"/>
      <c r="X24" s="181">
        <f t="shared" si="34"/>
        <v>0</v>
      </c>
      <c r="Y24" s="186"/>
      <c r="Z24" s="185"/>
      <c r="AA24" s="181"/>
      <c r="AB24" s="181">
        <f t="shared" si="35"/>
        <v>0</v>
      </c>
      <c r="AC24" s="186"/>
      <c r="AD24" s="185"/>
      <c r="AE24" s="181"/>
      <c r="AF24" s="181">
        <f t="shared" si="36"/>
        <v>0</v>
      </c>
      <c r="AG24" s="186"/>
      <c r="AH24" s="185"/>
      <c r="AI24" s="181"/>
      <c r="AJ24" s="181">
        <f t="shared" si="37"/>
        <v>0</v>
      </c>
      <c r="AK24" s="186"/>
      <c r="AL24" s="185"/>
      <c r="AM24" s="181"/>
      <c r="AN24" s="181">
        <f t="shared" si="38"/>
        <v>0</v>
      </c>
      <c r="AO24" s="186"/>
      <c r="AP24" s="185"/>
      <c r="AQ24" s="181"/>
      <c r="AR24" s="181">
        <f t="shared" si="39"/>
        <v>0</v>
      </c>
      <c r="AS24" s="186"/>
      <c r="AT24" s="185"/>
      <c r="AU24" s="181"/>
      <c r="AV24" s="181">
        <f t="shared" si="40"/>
        <v>0</v>
      </c>
      <c r="AW24" s="186"/>
      <c r="AX24" s="185"/>
      <c r="AY24" s="181"/>
      <c r="AZ24" s="181">
        <f t="shared" si="41"/>
        <v>0</v>
      </c>
      <c r="BA24" s="186"/>
      <c r="BB24" s="185"/>
      <c r="BC24" s="181"/>
      <c r="BD24" s="181">
        <f t="shared" si="42"/>
        <v>0</v>
      </c>
      <c r="BE24" s="186"/>
      <c r="BF24" s="185"/>
      <c r="BG24" s="181"/>
      <c r="BH24" s="181">
        <f t="shared" si="43"/>
        <v>0</v>
      </c>
      <c r="BI24" s="186"/>
      <c r="BJ24" s="185"/>
      <c r="BK24" s="181"/>
      <c r="BL24" s="181">
        <f t="shared" si="44"/>
        <v>0</v>
      </c>
      <c r="BM24" s="186"/>
      <c r="BN24" s="185"/>
      <c r="BO24" s="181"/>
      <c r="BP24" s="181">
        <f t="shared" si="45"/>
        <v>0</v>
      </c>
      <c r="BQ24" s="186"/>
      <c r="BR24" s="185"/>
      <c r="BS24" s="181"/>
      <c r="BT24" s="181">
        <f t="shared" si="46"/>
        <v>0</v>
      </c>
      <c r="BU24" s="186"/>
      <c r="BV24" s="185"/>
      <c r="BW24" s="181"/>
      <c r="BX24" s="181">
        <f t="shared" si="47"/>
        <v>0</v>
      </c>
      <c r="BY24" s="186"/>
      <c r="BZ24" s="185"/>
      <c r="CA24" s="181"/>
      <c r="CB24" s="181">
        <f t="shared" si="48"/>
        <v>0</v>
      </c>
      <c r="CC24" s="186"/>
      <c r="CD24" s="185"/>
      <c r="CE24" s="181"/>
      <c r="CF24" s="181">
        <f t="shared" si="49"/>
        <v>0</v>
      </c>
      <c r="CG24" s="186"/>
      <c r="CH24" s="185"/>
      <c r="CI24" s="181"/>
      <c r="CJ24" s="181">
        <f t="shared" si="50"/>
        <v>0</v>
      </c>
      <c r="CK24" s="186"/>
      <c r="CL24" s="185"/>
      <c r="CM24" s="181"/>
      <c r="CN24" s="181">
        <f t="shared" si="51"/>
        <v>0</v>
      </c>
      <c r="CO24" s="186"/>
      <c r="CP24" s="185"/>
      <c r="CQ24" s="181"/>
      <c r="CR24" s="181">
        <f t="shared" si="52"/>
        <v>0</v>
      </c>
      <c r="CS24" s="186"/>
      <c r="CT24" s="185"/>
      <c r="CU24" s="181"/>
      <c r="CV24" s="181">
        <f t="shared" si="53"/>
        <v>0</v>
      </c>
      <c r="CW24" s="186"/>
      <c r="CX24" s="185"/>
      <c r="CY24" s="181"/>
      <c r="CZ24" s="181">
        <f t="shared" si="54"/>
        <v>0</v>
      </c>
      <c r="DA24" s="186"/>
      <c r="DB24" s="185"/>
      <c r="DC24" s="181"/>
      <c r="DD24" s="181">
        <f t="shared" si="55"/>
        <v>0</v>
      </c>
      <c r="DE24" s="186"/>
      <c r="DF24" s="185"/>
      <c r="DG24" s="181"/>
      <c r="DH24" s="181">
        <f t="shared" si="56"/>
        <v>0</v>
      </c>
      <c r="DI24" s="186"/>
      <c r="DJ24" s="185"/>
      <c r="DK24" s="181"/>
      <c r="DL24" s="181">
        <f t="shared" si="57"/>
        <v>0</v>
      </c>
      <c r="DM24" s="186"/>
      <c r="DN24" s="185"/>
      <c r="DO24" s="181"/>
      <c r="DP24" s="181">
        <f t="shared" si="58"/>
        <v>0</v>
      </c>
      <c r="DQ24" s="186"/>
      <c r="DR24" s="185"/>
      <c r="DS24" s="181"/>
      <c r="DT24" s="181">
        <f t="shared" si="59"/>
        <v>0</v>
      </c>
      <c r="DU24" s="186"/>
      <c r="DV24" s="185"/>
      <c r="DW24" s="181"/>
      <c r="DX24" s="181">
        <f t="shared" si="60"/>
        <v>0</v>
      </c>
      <c r="DY24" s="186"/>
      <c r="DZ24" s="185"/>
      <c r="EA24" s="181"/>
      <c r="EB24" s="181">
        <f t="shared" si="61"/>
        <v>0</v>
      </c>
      <c r="EC24" s="186"/>
    </row>
    <row r="25" spans="1:133">
      <c r="A25" s="187">
        <v>19</v>
      </c>
      <c r="B25" s="89"/>
      <c r="C25" s="89"/>
      <c r="D25" s="89"/>
      <c r="E25" s="89"/>
      <c r="F25" s="89"/>
      <c r="G25" s="49"/>
      <c r="H25" s="182"/>
      <c r="I25" s="183"/>
      <c r="J25" s="184"/>
      <c r="K25" s="172">
        <f t="shared" si="0"/>
        <v>0</v>
      </c>
      <c r="L25" s="173">
        <f t="shared" si="1"/>
        <v>0</v>
      </c>
      <c r="M25" s="174">
        <f t="shared" si="2"/>
        <v>0</v>
      </c>
      <c r="N25" s="185"/>
      <c r="O25" s="181"/>
      <c r="P25" s="181">
        <f t="shared" si="3"/>
        <v>0</v>
      </c>
      <c r="Q25" s="186"/>
      <c r="R25" s="185"/>
      <c r="S25" s="181"/>
      <c r="T25" s="181">
        <f t="shared" si="33"/>
        <v>0</v>
      </c>
      <c r="U25" s="186"/>
      <c r="V25" s="185"/>
      <c r="W25" s="181"/>
      <c r="X25" s="181">
        <f t="shared" si="34"/>
        <v>0</v>
      </c>
      <c r="Y25" s="186"/>
      <c r="Z25" s="185"/>
      <c r="AA25" s="181"/>
      <c r="AB25" s="181">
        <f t="shared" si="35"/>
        <v>0</v>
      </c>
      <c r="AC25" s="186"/>
      <c r="AD25" s="185"/>
      <c r="AE25" s="181"/>
      <c r="AF25" s="181">
        <f t="shared" si="36"/>
        <v>0</v>
      </c>
      <c r="AG25" s="186"/>
      <c r="AH25" s="185"/>
      <c r="AI25" s="181"/>
      <c r="AJ25" s="181">
        <f t="shared" si="37"/>
        <v>0</v>
      </c>
      <c r="AK25" s="186"/>
      <c r="AL25" s="185"/>
      <c r="AM25" s="181"/>
      <c r="AN25" s="181">
        <f t="shared" si="38"/>
        <v>0</v>
      </c>
      <c r="AO25" s="186"/>
      <c r="AP25" s="185"/>
      <c r="AQ25" s="181"/>
      <c r="AR25" s="181">
        <f t="shared" si="39"/>
        <v>0</v>
      </c>
      <c r="AS25" s="186"/>
      <c r="AT25" s="185"/>
      <c r="AU25" s="181"/>
      <c r="AV25" s="181">
        <f t="shared" si="40"/>
        <v>0</v>
      </c>
      <c r="AW25" s="186"/>
      <c r="AX25" s="185"/>
      <c r="AY25" s="181"/>
      <c r="AZ25" s="181">
        <f t="shared" si="41"/>
        <v>0</v>
      </c>
      <c r="BA25" s="186"/>
      <c r="BB25" s="185"/>
      <c r="BC25" s="181"/>
      <c r="BD25" s="181">
        <f t="shared" si="42"/>
        <v>0</v>
      </c>
      <c r="BE25" s="186"/>
      <c r="BF25" s="185"/>
      <c r="BG25" s="181"/>
      <c r="BH25" s="181">
        <f t="shared" si="43"/>
        <v>0</v>
      </c>
      <c r="BI25" s="186"/>
      <c r="BJ25" s="185"/>
      <c r="BK25" s="181"/>
      <c r="BL25" s="181">
        <f t="shared" si="44"/>
        <v>0</v>
      </c>
      <c r="BM25" s="186"/>
      <c r="BN25" s="185"/>
      <c r="BO25" s="181"/>
      <c r="BP25" s="181">
        <f t="shared" si="45"/>
        <v>0</v>
      </c>
      <c r="BQ25" s="186"/>
      <c r="BR25" s="185"/>
      <c r="BS25" s="181"/>
      <c r="BT25" s="181">
        <f t="shared" si="46"/>
        <v>0</v>
      </c>
      <c r="BU25" s="186"/>
      <c r="BV25" s="185"/>
      <c r="BW25" s="181"/>
      <c r="BX25" s="181">
        <f t="shared" si="47"/>
        <v>0</v>
      </c>
      <c r="BY25" s="186"/>
      <c r="BZ25" s="185"/>
      <c r="CA25" s="181"/>
      <c r="CB25" s="181">
        <f t="shared" si="48"/>
        <v>0</v>
      </c>
      <c r="CC25" s="186"/>
      <c r="CD25" s="185"/>
      <c r="CE25" s="181"/>
      <c r="CF25" s="181">
        <f t="shared" si="49"/>
        <v>0</v>
      </c>
      <c r="CG25" s="186"/>
      <c r="CH25" s="185"/>
      <c r="CI25" s="181"/>
      <c r="CJ25" s="181">
        <f t="shared" si="50"/>
        <v>0</v>
      </c>
      <c r="CK25" s="186"/>
      <c r="CL25" s="185"/>
      <c r="CM25" s="181"/>
      <c r="CN25" s="181">
        <f t="shared" si="51"/>
        <v>0</v>
      </c>
      <c r="CO25" s="186"/>
      <c r="CP25" s="185"/>
      <c r="CQ25" s="181"/>
      <c r="CR25" s="181">
        <f t="shared" si="52"/>
        <v>0</v>
      </c>
      <c r="CS25" s="186"/>
      <c r="CT25" s="185"/>
      <c r="CU25" s="181"/>
      <c r="CV25" s="181">
        <f t="shared" si="53"/>
        <v>0</v>
      </c>
      <c r="CW25" s="186"/>
      <c r="CX25" s="185"/>
      <c r="CY25" s="181"/>
      <c r="CZ25" s="181">
        <f t="shared" si="54"/>
        <v>0</v>
      </c>
      <c r="DA25" s="186"/>
      <c r="DB25" s="185"/>
      <c r="DC25" s="181"/>
      <c r="DD25" s="181">
        <f t="shared" si="55"/>
        <v>0</v>
      </c>
      <c r="DE25" s="186"/>
      <c r="DF25" s="185"/>
      <c r="DG25" s="181"/>
      <c r="DH25" s="181">
        <f t="shared" si="56"/>
        <v>0</v>
      </c>
      <c r="DI25" s="186"/>
      <c r="DJ25" s="185"/>
      <c r="DK25" s="181"/>
      <c r="DL25" s="181">
        <f t="shared" si="57"/>
        <v>0</v>
      </c>
      <c r="DM25" s="186"/>
      <c r="DN25" s="185"/>
      <c r="DO25" s="181"/>
      <c r="DP25" s="181">
        <f t="shared" si="58"/>
        <v>0</v>
      </c>
      <c r="DQ25" s="186"/>
      <c r="DR25" s="185"/>
      <c r="DS25" s="181"/>
      <c r="DT25" s="181">
        <f t="shared" si="59"/>
        <v>0</v>
      </c>
      <c r="DU25" s="186"/>
      <c r="DV25" s="185"/>
      <c r="DW25" s="181"/>
      <c r="DX25" s="181">
        <f t="shared" si="60"/>
        <v>0</v>
      </c>
      <c r="DY25" s="186"/>
      <c r="DZ25" s="185"/>
      <c r="EA25" s="181"/>
      <c r="EB25" s="181">
        <f t="shared" si="61"/>
        <v>0</v>
      </c>
      <c r="EC25" s="186"/>
    </row>
    <row r="26" spans="1:133">
      <c r="A26" s="187">
        <v>20</v>
      </c>
      <c r="B26" s="89"/>
      <c r="C26" s="89"/>
      <c r="D26" s="89"/>
      <c r="E26" s="89"/>
      <c r="F26" s="89"/>
      <c r="G26" s="49"/>
      <c r="H26" s="182"/>
      <c r="I26" s="183"/>
      <c r="J26" s="184"/>
      <c r="K26" s="172">
        <f t="shared" si="0"/>
        <v>0</v>
      </c>
      <c r="L26" s="173">
        <f t="shared" si="1"/>
        <v>0</v>
      </c>
      <c r="M26" s="174">
        <f t="shared" si="2"/>
        <v>0</v>
      </c>
      <c r="N26" s="185"/>
      <c r="O26" s="181"/>
      <c r="P26" s="181">
        <f t="shared" si="3"/>
        <v>0</v>
      </c>
      <c r="Q26" s="186"/>
      <c r="R26" s="185"/>
      <c r="S26" s="181"/>
      <c r="T26" s="181">
        <f t="shared" si="33"/>
        <v>0</v>
      </c>
      <c r="U26" s="186"/>
      <c r="V26" s="185"/>
      <c r="W26" s="181"/>
      <c r="X26" s="181">
        <f t="shared" si="34"/>
        <v>0</v>
      </c>
      <c r="Y26" s="186"/>
      <c r="Z26" s="185"/>
      <c r="AA26" s="181"/>
      <c r="AB26" s="181">
        <f t="shared" si="35"/>
        <v>0</v>
      </c>
      <c r="AC26" s="186"/>
      <c r="AD26" s="185"/>
      <c r="AE26" s="181"/>
      <c r="AF26" s="181">
        <f t="shared" si="36"/>
        <v>0</v>
      </c>
      <c r="AG26" s="186"/>
      <c r="AH26" s="185"/>
      <c r="AI26" s="181"/>
      <c r="AJ26" s="181">
        <f t="shared" si="37"/>
        <v>0</v>
      </c>
      <c r="AK26" s="186"/>
      <c r="AL26" s="185"/>
      <c r="AM26" s="181"/>
      <c r="AN26" s="181">
        <f t="shared" si="38"/>
        <v>0</v>
      </c>
      <c r="AO26" s="186"/>
      <c r="AP26" s="185"/>
      <c r="AQ26" s="181"/>
      <c r="AR26" s="181">
        <f t="shared" si="39"/>
        <v>0</v>
      </c>
      <c r="AS26" s="186"/>
      <c r="AT26" s="185"/>
      <c r="AU26" s="181"/>
      <c r="AV26" s="181">
        <f t="shared" si="40"/>
        <v>0</v>
      </c>
      <c r="AW26" s="186"/>
      <c r="AX26" s="185"/>
      <c r="AY26" s="181"/>
      <c r="AZ26" s="181">
        <f t="shared" si="41"/>
        <v>0</v>
      </c>
      <c r="BA26" s="186"/>
      <c r="BB26" s="185"/>
      <c r="BC26" s="181"/>
      <c r="BD26" s="181">
        <f t="shared" si="42"/>
        <v>0</v>
      </c>
      <c r="BE26" s="186"/>
      <c r="BF26" s="185"/>
      <c r="BG26" s="181"/>
      <c r="BH26" s="181">
        <f t="shared" si="43"/>
        <v>0</v>
      </c>
      <c r="BI26" s="186"/>
      <c r="BJ26" s="185"/>
      <c r="BK26" s="181"/>
      <c r="BL26" s="181">
        <f t="shared" si="44"/>
        <v>0</v>
      </c>
      <c r="BM26" s="186"/>
      <c r="BN26" s="185"/>
      <c r="BO26" s="181"/>
      <c r="BP26" s="181">
        <f t="shared" si="45"/>
        <v>0</v>
      </c>
      <c r="BQ26" s="186"/>
      <c r="BR26" s="185"/>
      <c r="BS26" s="181"/>
      <c r="BT26" s="181">
        <f t="shared" si="46"/>
        <v>0</v>
      </c>
      <c r="BU26" s="186"/>
      <c r="BV26" s="185"/>
      <c r="BW26" s="181"/>
      <c r="BX26" s="181">
        <f t="shared" si="47"/>
        <v>0</v>
      </c>
      <c r="BY26" s="186"/>
      <c r="BZ26" s="185"/>
      <c r="CA26" s="181"/>
      <c r="CB26" s="181">
        <f t="shared" si="48"/>
        <v>0</v>
      </c>
      <c r="CC26" s="186"/>
      <c r="CD26" s="185"/>
      <c r="CE26" s="181"/>
      <c r="CF26" s="181">
        <f t="shared" si="49"/>
        <v>0</v>
      </c>
      <c r="CG26" s="186"/>
      <c r="CH26" s="185"/>
      <c r="CI26" s="181"/>
      <c r="CJ26" s="181">
        <f t="shared" si="50"/>
        <v>0</v>
      </c>
      <c r="CK26" s="186"/>
      <c r="CL26" s="185"/>
      <c r="CM26" s="181"/>
      <c r="CN26" s="181">
        <f t="shared" si="51"/>
        <v>0</v>
      </c>
      <c r="CO26" s="186"/>
      <c r="CP26" s="185"/>
      <c r="CQ26" s="181"/>
      <c r="CR26" s="181">
        <f t="shared" si="52"/>
        <v>0</v>
      </c>
      <c r="CS26" s="186"/>
      <c r="CT26" s="185"/>
      <c r="CU26" s="181"/>
      <c r="CV26" s="181">
        <f t="shared" si="53"/>
        <v>0</v>
      </c>
      <c r="CW26" s="186"/>
      <c r="CX26" s="185"/>
      <c r="CY26" s="181"/>
      <c r="CZ26" s="181">
        <f t="shared" si="54"/>
        <v>0</v>
      </c>
      <c r="DA26" s="186"/>
      <c r="DB26" s="185"/>
      <c r="DC26" s="181"/>
      <c r="DD26" s="181">
        <f t="shared" si="55"/>
        <v>0</v>
      </c>
      <c r="DE26" s="186"/>
      <c r="DF26" s="185"/>
      <c r="DG26" s="181"/>
      <c r="DH26" s="181">
        <f t="shared" si="56"/>
        <v>0</v>
      </c>
      <c r="DI26" s="186"/>
      <c r="DJ26" s="185"/>
      <c r="DK26" s="181"/>
      <c r="DL26" s="181">
        <f t="shared" si="57"/>
        <v>0</v>
      </c>
      <c r="DM26" s="186"/>
      <c r="DN26" s="185"/>
      <c r="DO26" s="181"/>
      <c r="DP26" s="181">
        <f t="shared" si="58"/>
        <v>0</v>
      </c>
      <c r="DQ26" s="186"/>
      <c r="DR26" s="185"/>
      <c r="DS26" s="181"/>
      <c r="DT26" s="181">
        <f t="shared" si="59"/>
        <v>0</v>
      </c>
      <c r="DU26" s="186"/>
      <c r="DV26" s="185"/>
      <c r="DW26" s="181"/>
      <c r="DX26" s="181">
        <f t="shared" si="60"/>
        <v>0</v>
      </c>
      <c r="DY26" s="186"/>
      <c r="DZ26" s="185"/>
      <c r="EA26" s="181"/>
      <c r="EB26" s="181">
        <f t="shared" si="61"/>
        <v>0</v>
      </c>
      <c r="EC26" s="186"/>
    </row>
    <row r="27" spans="1:133">
      <c r="A27" s="187">
        <v>21</v>
      </c>
      <c r="B27" s="89"/>
      <c r="C27" s="89"/>
      <c r="D27" s="89"/>
      <c r="E27" s="89"/>
      <c r="F27" s="89"/>
      <c r="G27" s="49"/>
      <c r="H27" s="182"/>
      <c r="I27" s="183"/>
      <c r="J27" s="184"/>
      <c r="K27" s="172">
        <f t="shared" si="0"/>
        <v>0</v>
      </c>
      <c r="L27" s="173">
        <f t="shared" si="1"/>
        <v>0</v>
      </c>
      <c r="M27" s="174">
        <f t="shared" si="2"/>
        <v>0</v>
      </c>
      <c r="N27" s="185"/>
      <c r="O27" s="181"/>
      <c r="P27" s="181">
        <f t="shared" si="3"/>
        <v>0</v>
      </c>
      <c r="Q27" s="186"/>
      <c r="R27" s="185"/>
      <c r="S27" s="181"/>
      <c r="T27" s="181">
        <f t="shared" si="33"/>
        <v>0</v>
      </c>
      <c r="U27" s="186"/>
      <c r="V27" s="185"/>
      <c r="W27" s="181"/>
      <c r="X27" s="181">
        <f t="shared" si="34"/>
        <v>0</v>
      </c>
      <c r="Y27" s="186"/>
      <c r="Z27" s="185"/>
      <c r="AA27" s="181"/>
      <c r="AB27" s="181">
        <f t="shared" si="35"/>
        <v>0</v>
      </c>
      <c r="AC27" s="186"/>
      <c r="AD27" s="185"/>
      <c r="AE27" s="181"/>
      <c r="AF27" s="181">
        <f t="shared" si="36"/>
        <v>0</v>
      </c>
      <c r="AG27" s="186"/>
      <c r="AH27" s="185"/>
      <c r="AI27" s="181"/>
      <c r="AJ27" s="181">
        <f t="shared" si="37"/>
        <v>0</v>
      </c>
      <c r="AK27" s="186"/>
      <c r="AL27" s="185"/>
      <c r="AM27" s="181"/>
      <c r="AN27" s="181">
        <f t="shared" si="38"/>
        <v>0</v>
      </c>
      <c r="AO27" s="186"/>
      <c r="AP27" s="185"/>
      <c r="AQ27" s="181"/>
      <c r="AR27" s="181">
        <f t="shared" si="39"/>
        <v>0</v>
      </c>
      <c r="AS27" s="186"/>
      <c r="AT27" s="185"/>
      <c r="AU27" s="181"/>
      <c r="AV27" s="181">
        <f t="shared" si="40"/>
        <v>0</v>
      </c>
      <c r="AW27" s="186"/>
      <c r="AX27" s="185"/>
      <c r="AY27" s="181"/>
      <c r="AZ27" s="181">
        <f t="shared" si="41"/>
        <v>0</v>
      </c>
      <c r="BA27" s="186"/>
      <c r="BB27" s="185"/>
      <c r="BC27" s="181"/>
      <c r="BD27" s="181">
        <f t="shared" si="42"/>
        <v>0</v>
      </c>
      <c r="BE27" s="186"/>
      <c r="BF27" s="185"/>
      <c r="BG27" s="181"/>
      <c r="BH27" s="181">
        <f t="shared" si="43"/>
        <v>0</v>
      </c>
      <c r="BI27" s="186"/>
      <c r="BJ27" s="185"/>
      <c r="BK27" s="181"/>
      <c r="BL27" s="181">
        <f t="shared" si="44"/>
        <v>0</v>
      </c>
      <c r="BM27" s="186"/>
      <c r="BN27" s="185"/>
      <c r="BO27" s="181"/>
      <c r="BP27" s="181">
        <f t="shared" si="45"/>
        <v>0</v>
      </c>
      <c r="BQ27" s="186"/>
      <c r="BR27" s="185"/>
      <c r="BS27" s="181"/>
      <c r="BT27" s="181">
        <f t="shared" si="46"/>
        <v>0</v>
      </c>
      <c r="BU27" s="186"/>
      <c r="BV27" s="185"/>
      <c r="BW27" s="181"/>
      <c r="BX27" s="181">
        <f t="shared" si="47"/>
        <v>0</v>
      </c>
      <c r="BY27" s="186"/>
      <c r="BZ27" s="185"/>
      <c r="CA27" s="181"/>
      <c r="CB27" s="181">
        <f t="shared" si="48"/>
        <v>0</v>
      </c>
      <c r="CC27" s="186"/>
      <c r="CD27" s="185"/>
      <c r="CE27" s="181"/>
      <c r="CF27" s="181">
        <f t="shared" si="49"/>
        <v>0</v>
      </c>
      <c r="CG27" s="186"/>
      <c r="CH27" s="185"/>
      <c r="CI27" s="181"/>
      <c r="CJ27" s="181">
        <f t="shared" si="50"/>
        <v>0</v>
      </c>
      <c r="CK27" s="186"/>
      <c r="CL27" s="185"/>
      <c r="CM27" s="181"/>
      <c r="CN27" s="181">
        <f t="shared" si="51"/>
        <v>0</v>
      </c>
      <c r="CO27" s="186"/>
      <c r="CP27" s="185"/>
      <c r="CQ27" s="181"/>
      <c r="CR27" s="181">
        <f t="shared" si="52"/>
        <v>0</v>
      </c>
      <c r="CS27" s="186"/>
      <c r="CT27" s="185"/>
      <c r="CU27" s="181"/>
      <c r="CV27" s="181">
        <f t="shared" si="53"/>
        <v>0</v>
      </c>
      <c r="CW27" s="186"/>
      <c r="CX27" s="185"/>
      <c r="CY27" s="181"/>
      <c r="CZ27" s="181">
        <f t="shared" si="54"/>
        <v>0</v>
      </c>
      <c r="DA27" s="186"/>
      <c r="DB27" s="185"/>
      <c r="DC27" s="181"/>
      <c r="DD27" s="181">
        <f t="shared" si="55"/>
        <v>0</v>
      </c>
      <c r="DE27" s="186"/>
      <c r="DF27" s="185"/>
      <c r="DG27" s="181"/>
      <c r="DH27" s="181">
        <f t="shared" si="56"/>
        <v>0</v>
      </c>
      <c r="DI27" s="186"/>
      <c r="DJ27" s="185"/>
      <c r="DK27" s="181"/>
      <c r="DL27" s="181">
        <f t="shared" si="57"/>
        <v>0</v>
      </c>
      <c r="DM27" s="186"/>
      <c r="DN27" s="185"/>
      <c r="DO27" s="181"/>
      <c r="DP27" s="181">
        <f t="shared" si="58"/>
        <v>0</v>
      </c>
      <c r="DQ27" s="186"/>
      <c r="DR27" s="185"/>
      <c r="DS27" s="181"/>
      <c r="DT27" s="181">
        <f t="shared" si="59"/>
        <v>0</v>
      </c>
      <c r="DU27" s="186"/>
      <c r="DV27" s="185"/>
      <c r="DW27" s="181"/>
      <c r="DX27" s="181">
        <f t="shared" si="60"/>
        <v>0</v>
      </c>
      <c r="DY27" s="186"/>
      <c r="DZ27" s="185"/>
      <c r="EA27" s="181"/>
      <c r="EB27" s="181">
        <f t="shared" si="61"/>
        <v>0</v>
      </c>
      <c r="EC27" s="186"/>
    </row>
    <row r="28" spans="1:133">
      <c r="A28" s="187">
        <v>22</v>
      </c>
      <c r="B28" s="89"/>
      <c r="C28" s="89"/>
      <c r="D28" s="89"/>
      <c r="E28" s="89"/>
      <c r="F28" s="89"/>
      <c r="G28" s="49"/>
      <c r="H28" s="182"/>
      <c r="I28" s="183"/>
      <c r="J28" s="184"/>
      <c r="K28" s="172">
        <f t="shared" si="0"/>
        <v>0</v>
      </c>
      <c r="L28" s="173">
        <f t="shared" si="1"/>
        <v>0</v>
      </c>
      <c r="M28" s="174">
        <f t="shared" si="2"/>
        <v>0</v>
      </c>
      <c r="N28" s="185"/>
      <c r="O28" s="181"/>
      <c r="P28" s="181">
        <f t="shared" si="3"/>
        <v>0</v>
      </c>
      <c r="Q28" s="186"/>
      <c r="R28" s="185"/>
      <c r="S28" s="181"/>
      <c r="T28" s="181">
        <f t="shared" si="33"/>
        <v>0</v>
      </c>
      <c r="U28" s="186"/>
      <c r="V28" s="185"/>
      <c r="W28" s="181"/>
      <c r="X28" s="181">
        <f t="shared" si="34"/>
        <v>0</v>
      </c>
      <c r="Y28" s="186"/>
      <c r="Z28" s="185"/>
      <c r="AA28" s="181"/>
      <c r="AB28" s="181">
        <f t="shared" si="35"/>
        <v>0</v>
      </c>
      <c r="AC28" s="186"/>
      <c r="AD28" s="185"/>
      <c r="AE28" s="181"/>
      <c r="AF28" s="181">
        <f t="shared" si="36"/>
        <v>0</v>
      </c>
      <c r="AG28" s="186"/>
      <c r="AH28" s="185"/>
      <c r="AI28" s="181"/>
      <c r="AJ28" s="181">
        <f t="shared" si="37"/>
        <v>0</v>
      </c>
      <c r="AK28" s="186"/>
      <c r="AL28" s="185"/>
      <c r="AM28" s="181"/>
      <c r="AN28" s="181">
        <f t="shared" si="38"/>
        <v>0</v>
      </c>
      <c r="AO28" s="186"/>
      <c r="AP28" s="185"/>
      <c r="AQ28" s="181"/>
      <c r="AR28" s="181">
        <f t="shared" si="39"/>
        <v>0</v>
      </c>
      <c r="AS28" s="186"/>
      <c r="AT28" s="185"/>
      <c r="AU28" s="181"/>
      <c r="AV28" s="181">
        <f t="shared" si="40"/>
        <v>0</v>
      </c>
      <c r="AW28" s="186"/>
      <c r="AX28" s="185"/>
      <c r="AY28" s="181"/>
      <c r="AZ28" s="181">
        <f t="shared" si="41"/>
        <v>0</v>
      </c>
      <c r="BA28" s="186"/>
      <c r="BB28" s="185"/>
      <c r="BC28" s="181"/>
      <c r="BD28" s="181">
        <f t="shared" si="42"/>
        <v>0</v>
      </c>
      <c r="BE28" s="186"/>
      <c r="BF28" s="185"/>
      <c r="BG28" s="181"/>
      <c r="BH28" s="181">
        <f t="shared" si="43"/>
        <v>0</v>
      </c>
      <c r="BI28" s="186"/>
      <c r="BJ28" s="185"/>
      <c r="BK28" s="181"/>
      <c r="BL28" s="181">
        <f t="shared" si="44"/>
        <v>0</v>
      </c>
      <c r="BM28" s="186"/>
      <c r="BN28" s="185"/>
      <c r="BO28" s="181"/>
      <c r="BP28" s="181">
        <f t="shared" si="45"/>
        <v>0</v>
      </c>
      <c r="BQ28" s="186"/>
      <c r="BR28" s="185"/>
      <c r="BS28" s="181"/>
      <c r="BT28" s="181">
        <f t="shared" si="46"/>
        <v>0</v>
      </c>
      <c r="BU28" s="186"/>
      <c r="BV28" s="185"/>
      <c r="BW28" s="181"/>
      <c r="BX28" s="181">
        <f t="shared" si="47"/>
        <v>0</v>
      </c>
      <c r="BY28" s="186"/>
      <c r="BZ28" s="185"/>
      <c r="CA28" s="181"/>
      <c r="CB28" s="181">
        <f t="shared" si="48"/>
        <v>0</v>
      </c>
      <c r="CC28" s="186"/>
      <c r="CD28" s="185"/>
      <c r="CE28" s="181"/>
      <c r="CF28" s="181">
        <f t="shared" si="49"/>
        <v>0</v>
      </c>
      <c r="CG28" s="186"/>
      <c r="CH28" s="185"/>
      <c r="CI28" s="181"/>
      <c r="CJ28" s="181">
        <f t="shared" si="50"/>
        <v>0</v>
      </c>
      <c r="CK28" s="186"/>
      <c r="CL28" s="185"/>
      <c r="CM28" s="181"/>
      <c r="CN28" s="181">
        <f t="shared" si="51"/>
        <v>0</v>
      </c>
      <c r="CO28" s="186"/>
      <c r="CP28" s="185"/>
      <c r="CQ28" s="181"/>
      <c r="CR28" s="181">
        <f t="shared" si="52"/>
        <v>0</v>
      </c>
      <c r="CS28" s="186"/>
      <c r="CT28" s="185"/>
      <c r="CU28" s="181"/>
      <c r="CV28" s="181">
        <f t="shared" si="53"/>
        <v>0</v>
      </c>
      <c r="CW28" s="186"/>
      <c r="CX28" s="185"/>
      <c r="CY28" s="181"/>
      <c r="CZ28" s="181">
        <f t="shared" si="54"/>
        <v>0</v>
      </c>
      <c r="DA28" s="186"/>
      <c r="DB28" s="185"/>
      <c r="DC28" s="181"/>
      <c r="DD28" s="181">
        <f t="shared" si="55"/>
        <v>0</v>
      </c>
      <c r="DE28" s="186"/>
      <c r="DF28" s="185"/>
      <c r="DG28" s="181"/>
      <c r="DH28" s="181">
        <f t="shared" si="56"/>
        <v>0</v>
      </c>
      <c r="DI28" s="186"/>
      <c r="DJ28" s="185"/>
      <c r="DK28" s="181"/>
      <c r="DL28" s="181">
        <f t="shared" si="57"/>
        <v>0</v>
      </c>
      <c r="DM28" s="186"/>
      <c r="DN28" s="185"/>
      <c r="DO28" s="181"/>
      <c r="DP28" s="181">
        <f t="shared" si="58"/>
        <v>0</v>
      </c>
      <c r="DQ28" s="186"/>
      <c r="DR28" s="185"/>
      <c r="DS28" s="181"/>
      <c r="DT28" s="181">
        <f t="shared" si="59"/>
        <v>0</v>
      </c>
      <c r="DU28" s="186"/>
      <c r="DV28" s="185"/>
      <c r="DW28" s="181"/>
      <c r="DX28" s="181">
        <f t="shared" si="60"/>
        <v>0</v>
      </c>
      <c r="DY28" s="186"/>
      <c r="DZ28" s="185"/>
      <c r="EA28" s="181"/>
      <c r="EB28" s="181">
        <f t="shared" si="61"/>
        <v>0</v>
      </c>
      <c r="EC28" s="186"/>
    </row>
    <row r="29" spans="1:133">
      <c r="A29" s="187">
        <v>23</v>
      </c>
      <c r="B29" s="89"/>
      <c r="C29" s="89"/>
      <c r="D29" s="89"/>
      <c r="E29" s="89"/>
      <c r="F29" s="89"/>
      <c r="G29" s="49"/>
      <c r="H29" s="182"/>
      <c r="I29" s="183"/>
      <c r="J29" s="184"/>
      <c r="K29" s="172">
        <f t="shared" si="0"/>
        <v>0</v>
      </c>
      <c r="L29" s="173">
        <f t="shared" si="1"/>
        <v>0</v>
      </c>
      <c r="M29" s="174">
        <f t="shared" si="2"/>
        <v>0</v>
      </c>
      <c r="N29" s="185"/>
      <c r="O29" s="181"/>
      <c r="P29" s="181">
        <f t="shared" si="3"/>
        <v>0</v>
      </c>
      <c r="Q29" s="186"/>
      <c r="R29" s="185"/>
      <c r="S29" s="181"/>
      <c r="T29" s="181">
        <f t="shared" si="33"/>
        <v>0</v>
      </c>
      <c r="U29" s="186"/>
      <c r="V29" s="185"/>
      <c r="W29" s="181"/>
      <c r="X29" s="181">
        <f t="shared" si="34"/>
        <v>0</v>
      </c>
      <c r="Y29" s="186"/>
      <c r="Z29" s="185"/>
      <c r="AA29" s="181"/>
      <c r="AB29" s="181">
        <f t="shared" si="35"/>
        <v>0</v>
      </c>
      <c r="AC29" s="186"/>
      <c r="AD29" s="185"/>
      <c r="AE29" s="181"/>
      <c r="AF29" s="181">
        <f t="shared" si="36"/>
        <v>0</v>
      </c>
      <c r="AG29" s="186"/>
      <c r="AH29" s="185"/>
      <c r="AI29" s="181"/>
      <c r="AJ29" s="181">
        <f t="shared" si="37"/>
        <v>0</v>
      </c>
      <c r="AK29" s="186"/>
      <c r="AL29" s="185"/>
      <c r="AM29" s="181"/>
      <c r="AN29" s="181">
        <f t="shared" si="38"/>
        <v>0</v>
      </c>
      <c r="AO29" s="186"/>
      <c r="AP29" s="185"/>
      <c r="AQ29" s="181"/>
      <c r="AR29" s="181">
        <f t="shared" si="39"/>
        <v>0</v>
      </c>
      <c r="AS29" s="186"/>
      <c r="AT29" s="185"/>
      <c r="AU29" s="181"/>
      <c r="AV29" s="181">
        <f t="shared" si="40"/>
        <v>0</v>
      </c>
      <c r="AW29" s="186"/>
      <c r="AX29" s="185"/>
      <c r="AY29" s="181"/>
      <c r="AZ29" s="181">
        <f t="shared" si="41"/>
        <v>0</v>
      </c>
      <c r="BA29" s="186"/>
      <c r="BB29" s="185"/>
      <c r="BC29" s="181"/>
      <c r="BD29" s="181">
        <f t="shared" si="42"/>
        <v>0</v>
      </c>
      <c r="BE29" s="186"/>
      <c r="BF29" s="185"/>
      <c r="BG29" s="181"/>
      <c r="BH29" s="181">
        <f t="shared" si="43"/>
        <v>0</v>
      </c>
      <c r="BI29" s="186"/>
      <c r="BJ29" s="185"/>
      <c r="BK29" s="181"/>
      <c r="BL29" s="181">
        <f t="shared" si="44"/>
        <v>0</v>
      </c>
      <c r="BM29" s="186"/>
      <c r="BN29" s="185"/>
      <c r="BO29" s="181"/>
      <c r="BP29" s="181">
        <f t="shared" si="45"/>
        <v>0</v>
      </c>
      <c r="BQ29" s="186"/>
      <c r="BR29" s="185"/>
      <c r="BS29" s="181"/>
      <c r="BT29" s="181">
        <f t="shared" si="46"/>
        <v>0</v>
      </c>
      <c r="BU29" s="186"/>
      <c r="BV29" s="185"/>
      <c r="BW29" s="181"/>
      <c r="BX29" s="181">
        <f t="shared" si="47"/>
        <v>0</v>
      </c>
      <c r="BY29" s="186"/>
      <c r="BZ29" s="185"/>
      <c r="CA29" s="181"/>
      <c r="CB29" s="181">
        <f t="shared" si="48"/>
        <v>0</v>
      </c>
      <c r="CC29" s="186"/>
      <c r="CD29" s="185"/>
      <c r="CE29" s="181"/>
      <c r="CF29" s="181">
        <f t="shared" si="49"/>
        <v>0</v>
      </c>
      <c r="CG29" s="186"/>
      <c r="CH29" s="185"/>
      <c r="CI29" s="181"/>
      <c r="CJ29" s="181">
        <f t="shared" si="50"/>
        <v>0</v>
      </c>
      <c r="CK29" s="186"/>
      <c r="CL29" s="185"/>
      <c r="CM29" s="181"/>
      <c r="CN29" s="181">
        <f t="shared" si="51"/>
        <v>0</v>
      </c>
      <c r="CO29" s="186"/>
      <c r="CP29" s="185"/>
      <c r="CQ29" s="181"/>
      <c r="CR29" s="181">
        <f t="shared" si="52"/>
        <v>0</v>
      </c>
      <c r="CS29" s="186"/>
      <c r="CT29" s="185"/>
      <c r="CU29" s="181"/>
      <c r="CV29" s="181">
        <f t="shared" si="53"/>
        <v>0</v>
      </c>
      <c r="CW29" s="186"/>
      <c r="CX29" s="185"/>
      <c r="CY29" s="181"/>
      <c r="CZ29" s="181">
        <f t="shared" si="54"/>
        <v>0</v>
      </c>
      <c r="DA29" s="186"/>
      <c r="DB29" s="185"/>
      <c r="DC29" s="181"/>
      <c r="DD29" s="181">
        <f t="shared" si="55"/>
        <v>0</v>
      </c>
      <c r="DE29" s="186"/>
      <c r="DF29" s="185"/>
      <c r="DG29" s="181"/>
      <c r="DH29" s="181">
        <f t="shared" si="56"/>
        <v>0</v>
      </c>
      <c r="DI29" s="186"/>
      <c r="DJ29" s="185"/>
      <c r="DK29" s="181"/>
      <c r="DL29" s="181">
        <f t="shared" si="57"/>
        <v>0</v>
      </c>
      <c r="DM29" s="186"/>
      <c r="DN29" s="185"/>
      <c r="DO29" s="181"/>
      <c r="DP29" s="181">
        <f t="shared" si="58"/>
        <v>0</v>
      </c>
      <c r="DQ29" s="186"/>
      <c r="DR29" s="185"/>
      <c r="DS29" s="181"/>
      <c r="DT29" s="181">
        <f t="shared" si="59"/>
        <v>0</v>
      </c>
      <c r="DU29" s="186"/>
      <c r="DV29" s="185"/>
      <c r="DW29" s="181"/>
      <c r="DX29" s="181">
        <f t="shared" si="60"/>
        <v>0</v>
      </c>
      <c r="DY29" s="186"/>
      <c r="DZ29" s="185"/>
      <c r="EA29" s="181"/>
      <c r="EB29" s="181">
        <f t="shared" si="61"/>
        <v>0</v>
      </c>
      <c r="EC29" s="186"/>
    </row>
    <row r="30" spans="1:133">
      <c r="A30" s="187">
        <v>24</v>
      </c>
      <c r="B30" s="89"/>
      <c r="C30" s="89"/>
      <c r="D30" s="89"/>
      <c r="E30" s="89"/>
      <c r="F30" s="89"/>
      <c r="G30" s="49"/>
      <c r="H30" s="182"/>
      <c r="I30" s="183"/>
      <c r="J30" s="184"/>
      <c r="K30" s="172">
        <f t="shared" si="0"/>
        <v>0</v>
      </c>
      <c r="L30" s="173">
        <f t="shared" si="1"/>
        <v>0</v>
      </c>
      <c r="M30" s="174">
        <f t="shared" si="2"/>
        <v>0</v>
      </c>
      <c r="N30" s="185"/>
      <c r="O30" s="181"/>
      <c r="P30" s="181">
        <f t="shared" si="3"/>
        <v>0</v>
      </c>
      <c r="Q30" s="186"/>
      <c r="R30" s="185"/>
      <c r="S30" s="181"/>
      <c r="T30" s="181">
        <f t="shared" si="33"/>
        <v>0</v>
      </c>
      <c r="U30" s="186"/>
      <c r="V30" s="185"/>
      <c r="W30" s="181"/>
      <c r="X30" s="181">
        <f t="shared" si="34"/>
        <v>0</v>
      </c>
      <c r="Y30" s="186"/>
      <c r="Z30" s="185"/>
      <c r="AA30" s="181"/>
      <c r="AB30" s="181">
        <f t="shared" si="35"/>
        <v>0</v>
      </c>
      <c r="AC30" s="186"/>
      <c r="AD30" s="185"/>
      <c r="AE30" s="181"/>
      <c r="AF30" s="181">
        <f t="shared" si="36"/>
        <v>0</v>
      </c>
      <c r="AG30" s="186"/>
      <c r="AH30" s="185"/>
      <c r="AI30" s="181"/>
      <c r="AJ30" s="181">
        <f t="shared" si="37"/>
        <v>0</v>
      </c>
      <c r="AK30" s="186"/>
      <c r="AL30" s="185"/>
      <c r="AM30" s="181"/>
      <c r="AN30" s="181">
        <f t="shared" si="38"/>
        <v>0</v>
      </c>
      <c r="AO30" s="186"/>
      <c r="AP30" s="185"/>
      <c r="AQ30" s="181"/>
      <c r="AR30" s="181">
        <f t="shared" si="39"/>
        <v>0</v>
      </c>
      <c r="AS30" s="186"/>
      <c r="AT30" s="185"/>
      <c r="AU30" s="181"/>
      <c r="AV30" s="181">
        <f t="shared" si="40"/>
        <v>0</v>
      </c>
      <c r="AW30" s="186"/>
      <c r="AX30" s="185"/>
      <c r="AY30" s="181"/>
      <c r="AZ30" s="181">
        <f t="shared" si="41"/>
        <v>0</v>
      </c>
      <c r="BA30" s="186"/>
      <c r="BB30" s="185"/>
      <c r="BC30" s="181"/>
      <c r="BD30" s="181">
        <f t="shared" si="42"/>
        <v>0</v>
      </c>
      <c r="BE30" s="186"/>
      <c r="BF30" s="185"/>
      <c r="BG30" s="181"/>
      <c r="BH30" s="181">
        <f t="shared" si="43"/>
        <v>0</v>
      </c>
      <c r="BI30" s="186"/>
      <c r="BJ30" s="185"/>
      <c r="BK30" s="181"/>
      <c r="BL30" s="181">
        <f t="shared" si="44"/>
        <v>0</v>
      </c>
      <c r="BM30" s="186"/>
      <c r="BN30" s="185"/>
      <c r="BO30" s="181"/>
      <c r="BP30" s="181">
        <f t="shared" si="45"/>
        <v>0</v>
      </c>
      <c r="BQ30" s="186"/>
      <c r="BR30" s="185"/>
      <c r="BS30" s="181"/>
      <c r="BT30" s="181">
        <f t="shared" si="46"/>
        <v>0</v>
      </c>
      <c r="BU30" s="186"/>
      <c r="BV30" s="185"/>
      <c r="BW30" s="181"/>
      <c r="BX30" s="181">
        <f t="shared" si="47"/>
        <v>0</v>
      </c>
      <c r="BY30" s="186"/>
      <c r="BZ30" s="185"/>
      <c r="CA30" s="181"/>
      <c r="CB30" s="181">
        <f t="shared" si="48"/>
        <v>0</v>
      </c>
      <c r="CC30" s="186"/>
      <c r="CD30" s="185"/>
      <c r="CE30" s="181"/>
      <c r="CF30" s="181">
        <f t="shared" si="49"/>
        <v>0</v>
      </c>
      <c r="CG30" s="186"/>
      <c r="CH30" s="185"/>
      <c r="CI30" s="181"/>
      <c r="CJ30" s="181">
        <f t="shared" si="50"/>
        <v>0</v>
      </c>
      <c r="CK30" s="186"/>
      <c r="CL30" s="185"/>
      <c r="CM30" s="181"/>
      <c r="CN30" s="181">
        <f t="shared" si="51"/>
        <v>0</v>
      </c>
      <c r="CO30" s="186"/>
      <c r="CP30" s="185"/>
      <c r="CQ30" s="181"/>
      <c r="CR30" s="181">
        <f t="shared" si="52"/>
        <v>0</v>
      </c>
      <c r="CS30" s="186"/>
      <c r="CT30" s="185"/>
      <c r="CU30" s="181"/>
      <c r="CV30" s="181">
        <f t="shared" si="53"/>
        <v>0</v>
      </c>
      <c r="CW30" s="186"/>
      <c r="CX30" s="185"/>
      <c r="CY30" s="181"/>
      <c r="CZ30" s="181">
        <f t="shared" si="54"/>
        <v>0</v>
      </c>
      <c r="DA30" s="186"/>
      <c r="DB30" s="185"/>
      <c r="DC30" s="181"/>
      <c r="DD30" s="181">
        <f t="shared" si="55"/>
        <v>0</v>
      </c>
      <c r="DE30" s="186"/>
      <c r="DF30" s="185"/>
      <c r="DG30" s="181"/>
      <c r="DH30" s="181">
        <f t="shared" si="56"/>
        <v>0</v>
      </c>
      <c r="DI30" s="186"/>
      <c r="DJ30" s="185"/>
      <c r="DK30" s="181"/>
      <c r="DL30" s="181">
        <f t="shared" si="57"/>
        <v>0</v>
      </c>
      <c r="DM30" s="186"/>
      <c r="DN30" s="185"/>
      <c r="DO30" s="181"/>
      <c r="DP30" s="181">
        <f t="shared" si="58"/>
        <v>0</v>
      </c>
      <c r="DQ30" s="186"/>
      <c r="DR30" s="185"/>
      <c r="DS30" s="181"/>
      <c r="DT30" s="181">
        <f t="shared" si="59"/>
        <v>0</v>
      </c>
      <c r="DU30" s="186"/>
      <c r="DV30" s="185"/>
      <c r="DW30" s="181"/>
      <c r="DX30" s="181">
        <f t="shared" si="60"/>
        <v>0</v>
      </c>
      <c r="DY30" s="186"/>
      <c r="DZ30" s="185"/>
      <c r="EA30" s="181"/>
      <c r="EB30" s="181">
        <f t="shared" si="61"/>
        <v>0</v>
      </c>
      <c r="EC30" s="186"/>
    </row>
    <row r="31" spans="1:133">
      <c r="A31" s="187">
        <v>25</v>
      </c>
      <c r="B31" s="89"/>
      <c r="C31" s="89"/>
      <c r="D31" s="89"/>
      <c r="E31" s="89"/>
      <c r="F31" s="89"/>
      <c r="G31" s="49"/>
      <c r="H31" s="182"/>
      <c r="I31" s="183"/>
      <c r="J31" s="184"/>
      <c r="K31" s="172">
        <f t="shared" si="0"/>
        <v>0</v>
      </c>
      <c r="L31" s="173">
        <f t="shared" si="1"/>
        <v>0</v>
      </c>
      <c r="M31" s="174">
        <f t="shared" si="2"/>
        <v>0</v>
      </c>
      <c r="N31" s="185"/>
      <c r="O31" s="181"/>
      <c r="P31" s="181">
        <f t="shared" si="3"/>
        <v>0</v>
      </c>
      <c r="Q31" s="186"/>
      <c r="R31" s="185"/>
      <c r="S31" s="181"/>
      <c r="T31" s="181">
        <f t="shared" si="33"/>
        <v>0</v>
      </c>
      <c r="U31" s="186"/>
      <c r="V31" s="185"/>
      <c r="W31" s="181"/>
      <c r="X31" s="181">
        <f t="shared" si="34"/>
        <v>0</v>
      </c>
      <c r="Y31" s="186"/>
      <c r="Z31" s="185"/>
      <c r="AA31" s="181"/>
      <c r="AB31" s="181">
        <f t="shared" si="35"/>
        <v>0</v>
      </c>
      <c r="AC31" s="186"/>
      <c r="AD31" s="185"/>
      <c r="AE31" s="181"/>
      <c r="AF31" s="181">
        <f t="shared" si="36"/>
        <v>0</v>
      </c>
      <c r="AG31" s="186"/>
      <c r="AH31" s="185"/>
      <c r="AI31" s="181"/>
      <c r="AJ31" s="181">
        <f t="shared" si="37"/>
        <v>0</v>
      </c>
      <c r="AK31" s="186"/>
      <c r="AL31" s="185"/>
      <c r="AM31" s="181"/>
      <c r="AN31" s="181">
        <f t="shared" si="38"/>
        <v>0</v>
      </c>
      <c r="AO31" s="186"/>
      <c r="AP31" s="185"/>
      <c r="AQ31" s="181"/>
      <c r="AR31" s="181">
        <f t="shared" si="39"/>
        <v>0</v>
      </c>
      <c r="AS31" s="186"/>
      <c r="AT31" s="185"/>
      <c r="AU31" s="181"/>
      <c r="AV31" s="181">
        <f t="shared" si="40"/>
        <v>0</v>
      </c>
      <c r="AW31" s="186"/>
      <c r="AX31" s="185"/>
      <c r="AY31" s="181"/>
      <c r="AZ31" s="181">
        <f t="shared" si="41"/>
        <v>0</v>
      </c>
      <c r="BA31" s="186"/>
      <c r="BB31" s="185"/>
      <c r="BC31" s="181"/>
      <c r="BD31" s="181">
        <f t="shared" si="42"/>
        <v>0</v>
      </c>
      <c r="BE31" s="186"/>
      <c r="BF31" s="185"/>
      <c r="BG31" s="181"/>
      <c r="BH31" s="181">
        <f t="shared" si="43"/>
        <v>0</v>
      </c>
      <c r="BI31" s="186"/>
      <c r="BJ31" s="185"/>
      <c r="BK31" s="181"/>
      <c r="BL31" s="181">
        <f t="shared" si="44"/>
        <v>0</v>
      </c>
      <c r="BM31" s="186"/>
      <c r="BN31" s="185"/>
      <c r="BO31" s="181"/>
      <c r="BP31" s="181">
        <f t="shared" si="45"/>
        <v>0</v>
      </c>
      <c r="BQ31" s="186"/>
      <c r="BR31" s="185"/>
      <c r="BS31" s="181"/>
      <c r="BT31" s="181">
        <f t="shared" si="46"/>
        <v>0</v>
      </c>
      <c r="BU31" s="186"/>
      <c r="BV31" s="185"/>
      <c r="BW31" s="181"/>
      <c r="BX31" s="181">
        <f t="shared" si="47"/>
        <v>0</v>
      </c>
      <c r="BY31" s="186"/>
      <c r="BZ31" s="185"/>
      <c r="CA31" s="181"/>
      <c r="CB31" s="181">
        <f t="shared" si="48"/>
        <v>0</v>
      </c>
      <c r="CC31" s="186"/>
      <c r="CD31" s="185"/>
      <c r="CE31" s="181"/>
      <c r="CF31" s="181">
        <f t="shared" si="49"/>
        <v>0</v>
      </c>
      <c r="CG31" s="186"/>
      <c r="CH31" s="185"/>
      <c r="CI31" s="181"/>
      <c r="CJ31" s="181">
        <f t="shared" si="50"/>
        <v>0</v>
      </c>
      <c r="CK31" s="186"/>
      <c r="CL31" s="185"/>
      <c r="CM31" s="181"/>
      <c r="CN31" s="181">
        <f t="shared" si="51"/>
        <v>0</v>
      </c>
      <c r="CO31" s="186"/>
      <c r="CP31" s="185"/>
      <c r="CQ31" s="181"/>
      <c r="CR31" s="181">
        <f t="shared" si="52"/>
        <v>0</v>
      </c>
      <c r="CS31" s="186"/>
      <c r="CT31" s="185"/>
      <c r="CU31" s="181"/>
      <c r="CV31" s="181">
        <f t="shared" si="53"/>
        <v>0</v>
      </c>
      <c r="CW31" s="186"/>
      <c r="CX31" s="185"/>
      <c r="CY31" s="181"/>
      <c r="CZ31" s="181">
        <f t="shared" si="54"/>
        <v>0</v>
      </c>
      <c r="DA31" s="186"/>
      <c r="DB31" s="185"/>
      <c r="DC31" s="181"/>
      <c r="DD31" s="181">
        <f t="shared" si="55"/>
        <v>0</v>
      </c>
      <c r="DE31" s="186"/>
      <c r="DF31" s="185"/>
      <c r="DG31" s="181"/>
      <c r="DH31" s="181">
        <f t="shared" si="56"/>
        <v>0</v>
      </c>
      <c r="DI31" s="186"/>
      <c r="DJ31" s="185"/>
      <c r="DK31" s="181"/>
      <c r="DL31" s="181">
        <f t="shared" si="57"/>
        <v>0</v>
      </c>
      <c r="DM31" s="186"/>
      <c r="DN31" s="185"/>
      <c r="DO31" s="181"/>
      <c r="DP31" s="181">
        <f t="shared" si="58"/>
        <v>0</v>
      </c>
      <c r="DQ31" s="186"/>
      <c r="DR31" s="185"/>
      <c r="DS31" s="181"/>
      <c r="DT31" s="181">
        <f t="shared" si="59"/>
        <v>0</v>
      </c>
      <c r="DU31" s="186"/>
      <c r="DV31" s="185"/>
      <c r="DW31" s="181"/>
      <c r="DX31" s="181">
        <f t="shared" si="60"/>
        <v>0</v>
      </c>
      <c r="DY31" s="186"/>
      <c r="DZ31" s="185"/>
      <c r="EA31" s="181"/>
      <c r="EB31" s="181">
        <f t="shared" si="61"/>
        <v>0</v>
      </c>
      <c r="EC31" s="186"/>
    </row>
    <row r="32" spans="1:133">
      <c r="A32" s="187">
        <v>26</v>
      </c>
      <c r="B32" s="89"/>
      <c r="C32" s="89"/>
      <c r="D32" s="89"/>
      <c r="E32" s="89"/>
      <c r="F32" s="89"/>
      <c r="G32" s="49"/>
      <c r="H32" s="182"/>
      <c r="I32" s="183"/>
      <c r="J32" s="184"/>
      <c r="K32" s="172">
        <f t="shared" si="0"/>
        <v>0</v>
      </c>
      <c r="L32" s="173">
        <f t="shared" si="1"/>
        <v>0</v>
      </c>
      <c r="M32" s="174">
        <f t="shared" si="2"/>
        <v>0</v>
      </c>
      <c r="N32" s="185"/>
      <c r="O32" s="181"/>
      <c r="P32" s="181">
        <f t="shared" si="3"/>
        <v>0</v>
      </c>
      <c r="Q32" s="186"/>
      <c r="R32" s="185"/>
      <c r="S32" s="181"/>
      <c r="T32" s="181">
        <f t="shared" si="33"/>
        <v>0</v>
      </c>
      <c r="U32" s="186"/>
      <c r="V32" s="185"/>
      <c r="W32" s="181"/>
      <c r="X32" s="181">
        <f t="shared" si="34"/>
        <v>0</v>
      </c>
      <c r="Y32" s="186"/>
      <c r="Z32" s="185"/>
      <c r="AA32" s="181"/>
      <c r="AB32" s="181">
        <f t="shared" si="35"/>
        <v>0</v>
      </c>
      <c r="AC32" s="186"/>
      <c r="AD32" s="185"/>
      <c r="AE32" s="181"/>
      <c r="AF32" s="181">
        <f t="shared" si="36"/>
        <v>0</v>
      </c>
      <c r="AG32" s="186"/>
      <c r="AH32" s="185"/>
      <c r="AI32" s="181"/>
      <c r="AJ32" s="181">
        <f t="shared" si="37"/>
        <v>0</v>
      </c>
      <c r="AK32" s="186"/>
      <c r="AL32" s="185"/>
      <c r="AM32" s="181"/>
      <c r="AN32" s="181">
        <f t="shared" si="38"/>
        <v>0</v>
      </c>
      <c r="AO32" s="186"/>
      <c r="AP32" s="185"/>
      <c r="AQ32" s="181"/>
      <c r="AR32" s="181">
        <f t="shared" si="39"/>
        <v>0</v>
      </c>
      <c r="AS32" s="186"/>
      <c r="AT32" s="185"/>
      <c r="AU32" s="181"/>
      <c r="AV32" s="181">
        <f t="shared" si="40"/>
        <v>0</v>
      </c>
      <c r="AW32" s="186"/>
      <c r="AX32" s="185"/>
      <c r="AY32" s="181"/>
      <c r="AZ32" s="181">
        <f t="shared" si="41"/>
        <v>0</v>
      </c>
      <c r="BA32" s="186"/>
      <c r="BB32" s="185"/>
      <c r="BC32" s="181"/>
      <c r="BD32" s="181">
        <f t="shared" si="42"/>
        <v>0</v>
      </c>
      <c r="BE32" s="186"/>
      <c r="BF32" s="185"/>
      <c r="BG32" s="181"/>
      <c r="BH32" s="181">
        <f t="shared" si="43"/>
        <v>0</v>
      </c>
      <c r="BI32" s="186"/>
      <c r="BJ32" s="185"/>
      <c r="BK32" s="181"/>
      <c r="BL32" s="181">
        <f t="shared" si="44"/>
        <v>0</v>
      </c>
      <c r="BM32" s="186"/>
      <c r="BN32" s="185"/>
      <c r="BO32" s="181"/>
      <c r="BP32" s="181">
        <f t="shared" si="45"/>
        <v>0</v>
      </c>
      <c r="BQ32" s="186"/>
      <c r="BR32" s="185"/>
      <c r="BS32" s="181"/>
      <c r="BT32" s="181">
        <f t="shared" si="46"/>
        <v>0</v>
      </c>
      <c r="BU32" s="186"/>
      <c r="BV32" s="185"/>
      <c r="BW32" s="181"/>
      <c r="BX32" s="181">
        <f t="shared" si="47"/>
        <v>0</v>
      </c>
      <c r="BY32" s="186"/>
      <c r="BZ32" s="185"/>
      <c r="CA32" s="181"/>
      <c r="CB32" s="181">
        <f t="shared" si="48"/>
        <v>0</v>
      </c>
      <c r="CC32" s="186"/>
      <c r="CD32" s="185"/>
      <c r="CE32" s="181"/>
      <c r="CF32" s="181">
        <f t="shared" si="49"/>
        <v>0</v>
      </c>
      <c r="CG32" s="186"/>
      <c r="CH32" s="185"/>
      <c r="CI32" s="181"/>
      <c r="CJ32" s="181">
        <f t="shared" si="50"/>
        <v>0</v>
      </c>
      <c r="CK32" s="186"/>
      <c r="CL32" s="185"/>
      <c r="CM32" s="181"/>
      <c r="CN32" s="181">
        <f t="shared" si="51"/>
        <v>0</v>
      </c>
      <c r="CO32" s="186"/>
      <c r="CP32" s="185"/>
      <c r="CQ32" s="181"/>
      <c r="CR32" s="181">
        <f t="shared" si="52"/>
        <v>0</v>
      </c>
      <c r="CS32" s="186"/>
      <c r="CT32" s="185"/>
      <c r="CU32" s="181"/>
      <c r="CV32" s="181">
        <f t="shared" si="53"/>
        <v>0</v>
      </c>
      <c r="CW32" s="186"/>
      <c r="CX32" s="185"/>
      <c r="CY32" s="181"/>
      <c r="CZ32" s="181">
        <f t="shared" si="54"/>
        <v>0</v>
      </c>
      <c r="DA32" s="186"/>
      <c r="DB32" s="185"/>
      <c r="DC32" s="181"/>
      <c r="DD32" s="181">
        <f t="shared" si="55"/>
        <v>0</v>
      </c>
      <c r="DE32" s="186"/>
      <c r="DF32" s="185"/>
      <c r="DG32" s="181"/>
      <c r="DH32" s="181">
        <f t="shared" si="56"/>
        <v>0</v>
      </c>
      <c r="DI32" s="186"/>
      <c r="DJ32" s="185"/>
      <c r="DK32" s="181"/>
      <c r="DL32" s="181">
        <f t="shared" si="57"/>
        <v>0</v>
      </c>
      <c r="DM32" s="186"/>
      <c r="DN32" s="185"/>
      <c r="DO32" s="181"/>
      <c r="DP32" s="181">
        <f t="shared" si="58"/>
        <v>0</v>
      </c>
      <c r="DQ32" s="186"/>
      <c r="DR32" s="185"/>
      <c r="DS32" s="181"/>
      <c r="DT32" s="181">
        <f t="shared" si="59"/>
        <v>0</v>
      </c>
      <c r="DU32" s="186"/>
      <c r="DV32" s="185"/>
      <c r="DW32" s="181"/>
      <c r="DX32" s="181">
        <f t="shared" si="60"/>
        <v>0</v>
      </c>
      <c r="DY32" s="186"/>
      <c r="DZ32" s="185"/>
      <c r="EA32" s="181"/>
      <c r="EB32" s="181">
        <f t="shared" si="61"/>
        <v>0</v>
      </c>
      <c r="EC32" s="186"/>
    </row>
    <row r="33" spans="1:133">
      <c r="A33" s="187">
        <v>27</v>
      </c>
      <c r="B33" s="89"/>
      <c r="C33" s="89"/>
      <c r="D33" s="89"/>
      <c r="E33" s="89"/>
      <c r="F33" s="89"/>
      <c r="G33" s="49"/>
      <c r="H33" s="182"/>
      <c r="I33" s="183"/>
      <c r="J33" s="184"/>
      <c r="K33" s="172">
        <f t="shared" si="0"/>
        <v>0</v>
      </c>
      <c r="L33" s="173">
        <f t="shared" si="1"/>
        <v>0</v>
      </c>
      <c r="M33" s="174">
        <f t="shared" si="2"/>
        <v>0</v>
      </c>
      <c r="N33" s="185"/>
      <c r="O33" s="181"/>
      <c r="P33" s="181">
        <f t="shared" si="3"/>
        <v>0</v>
      </c>
      <c r="Q33" s="186"/>
      <c r="R33" s="185"/>
      <c r="S33" s="181"/>
      <c r="T33" s="181">
        <f t="shared" si="33"/>
        <v>0</v>
      </c>
      <c r="U33" s="186"/>
      <c r="V33" s="185"/>
      <c r="W33" s="181"/>
      <c r="X33" s="181">
        <f t="shared" si="34"/>
        <v>0</v>
      </c>
      <c r="Y33" s="186"/>
      <c r="Z33" s="185"/>
      <c r="AA33" s="181"/>
      <c r="AB33" s="181">
        <f t="shared" si="35"/>
        <v>0</v>
      </c>
      <c r="AC33" s="186"/>
      <c r="AD33" s="185"/>
      <c r="AE33" s="181"/>
      <c r="AF33" s="181">
        <f t="shared" si="36"/>
        <v>0</v>
      </c>
      <c r="AG33" s="186"/>
      <c r="AH33" s="185"/>
      <c r="AI33" s="181"/>
      <c r="AJ33" s="181">
        <f t="shared" si="37"/>
        <v>0</v>
      </c>
      <c r="AK33" s="186"/>
      <c r="AL33" s="185"/>
      <c r="AM33" s="181"/>
      <c r="AN33" s="181">
        <f t="shared" si="38"/>
        <v>0</v>
      </c>
      <c r="AO33" s="186"/>
      <c r="AP33" s="185"/>
      <c r="AQ33" s="181"/>
      <c r="AR33" s="181">
        <f t="shared" si="39"/>
        <v>0</v>
      </c>
      <c r="AS33" s="186"/>
      <c r="AT33" s="185"/>
      <c r="AU33" s="181"/>
      <c r="AV33" s="181">
        <f t="shared" si="40"/>
        <v>0</v>
      </c>
      <c r="AW33" s="186"/>
      <c r="AX33" s="185"/>
      <c r="AY33" s="181"/>
      <c r="AZ33" s="181">
        <f t="shared" si="41"/>
        <v>0</v>
      </c>
      <c r="BA33" s="186"/>
      <c r="BB33" s="185"/>
      <c r="BC33" s="181"/>
      <c r="BD33" s="181">
        <f t="shared" si="42"/>
        <v>0</v>
      </c>
      <c r="BE33" s="186"/>
      <c r="BF33" s="185"/>
      <c r="BG33" s="181"/>
      <c r="BH33" s="181">
        <f t="shared" si="43"/>
        <v>0</v>
      </c>
      <c r="BI33" s="186"/>
      <c r="BJ33" s="185"/>
      <c r="BK33" s="181"/>
      <c r="BL33" s="181">
        <f t="shared" si="44"/>
        <v>0</v>
      </c>
      <c r="BM33" s="186"/>
      <c r="BN33" s="185"/>
      <c r="BO33" s="181"/>
      <c r="BP33" s="181">
        <f t="shared" si="45"/>
        <v>0</v>
      </c>
      <c r="BQ33" s="186"/>
      <c r="BR33" s="185"/>
      <c r="BS33" s="181"/>
      <c r="BT33" s="181">
        <f t="shared" si="46"/>
        <v>0</v>
      </c>
      <c r="BU33" s="186"/>
      <c r="BV33" s="185"/>
      <c r="BW33" s="181"/>
      <c r="BX33" s="181">
        <f t="shared" si="47"/>
        <v>0</v>
      </c>
      <c r="BY33" s="186"/>
      <c r="BZ33" s="185"/>
      <c r="CA33" s="181"/>
      <c r="CB33" s="181">
        <f t="shared" si="48"/>
        <v>0</v>
      </c>
      <c r="CC33" s="186"/>
      <c r="CD33" s="185"/>
      <c r="CE33" s="181"/>
      <c r="CF33" s="181">
        <f t="shared" si="49"/>
        <v>0</v>
      </c>
      <c r="CG33" s="186"/>
      <c r="CH33" s="185"/>
      <c r="CI33" s="181"/>
      <c r="CJ33" s="181">
        <f t="shared" si="50"/>
        <v>0</v>
      </c>
      <c r="CK33" s="186"/>
      <c r="CL33" s="185"/>
      <c r="CM33" s="181"/>
      <c r="CN33" s="181">
        <f t="shared" si="51"/>
        <v>0</v>
      </c>
      <c r="CO33" s="186"/>
      <c r="CP33" s="185"/>
      <c r="CQ33" s="181"/>
      <c r="CR33" s="181">
        <f t="shared" si="52"/>
        <v>0</v>
      </c>
      <c r="CS33" s="186"/>
      <c r="CT33" s="185"/>
      <c r="CU33" s="181"/>
      <c r="CV33" s="181">
        <f t="shared" si="53"/>
        <v>0</v>
      </c>
      <c r="CW33" s="186"/>
      <c r="CX33" s="185"/>
      <c r="CY33" s="181"/>
      <c r="CZ33" s="181">
        <f t="shared" si="54"/>
        <v>0</v>
      </c>
      <c r="DA33" s="186"/>
      <c r="DB33" s="185"/>
      <c r="DC33" s="181"/>
      <c r="DD33" s="181">
        <f t="shared" si="55"/>
        <v>0</v>
      </c>
      <c r="DE33" s="186"/>
      <c r="DF33" s="185"/>
      <c r="DG33" s="181"/>
      <c r="DH33" s="181">
        <f t="shared" si="56"/>
        <v>0</v>
      </c>
      <c r="DI33" s="186"/>
      <c r="DJ33" s="185"/>
      <c r="DK33" s="181"/>
      <c r="DL33" s="181">
        <f t="shared" si="57"/>
        <v>0</v>
      </c>
      <c r="DM33" s="186"/>
      <c r="DN33" s="185"/>
      <c r="DO33" s="181"/>
      <c r="DP33" s="181">
        <f t="shared" si="58"/>
        <v>0</v>
      </c>
      <c r="DQ33" s="186"/>
      <c r="DR33" s="185"/>
      <c r="DS33" s="181"/>
      <c r="DT33" s="181">
        <f t="shared" si="59"/>
        <v>0</v>
      </c>
      <c r="DU33" s="186"/>
      <c r="DV33" s="185"/>
      <c r="DW33" s="181"/>
      <c r="DX33" s="181">
        <f t="shared" si="60"/>
        <v>0</v>
      </c>
      <c r="DY33" s="186"/>
      <c r="DZ33" s="185"/>
      <c r="EA33" s="181"/>
      <c r="EB33" s="181">
        <f t="shared" si="61"/>
        <v>0</v>
      </c>
      <c r="EC33" s="186"/>
    </row>
    <row r="34" spans="1:133">
      <c r="A34" s="187">
        <v>28</v>
      </c>
      <c r="B34" s="89"/>
      <c r="C34" s="89"/>
      <c r="D34" s="89"/>
      <c r="E34" s="89"/>
      <c r="F34" s="89"/>
      <c r="G34" s="49"/>
      <c r="H34" s="182"/>
      <c r="I34" s="183"/>
      <c r="J34" s="184"/>
      <c r="K34" s="172">
        <f t="shared" si="0"/>
        <v>0</v>
      </c>
      <c r="L34" s="173">
        <f t="shared" si="1"/>
        <v>0</v>
      </c>
      <c r="M34" s="174">
        <f t="shared" si="2"/>
        <v>0</v>
      </c>
      <c r="N34" s="185"/>
      <c r="O34" s="181"/>
      <c r="P34" s="181">
        <f t="shared" si="3"/>
        <v>0</v>
      </c>
      <c r="Q34" s="186"/>
      <c r="R34" s="185"/>
      <c r="S34" s="181"/>
      <c r="T34" s="181">
        <f t="shared" si="33"/>
        <v>0</v>
      </c>
      <c r="U34" s="186"/>
      <c r="V34" s="185"/>
      <c r="W34" s="181"/>
      <c r="X34" s="181">
        <f t="shared" si="34"/>
        <v>0</v>
      </c>
      <c r="Y34" s="186"/>
      <c r="Z34" s="185"/>
      <c r="AA34" s="181"/>
      <c r="AB34" s="181">
        <f t="shared" si="35"/>
        <v>0</v>
      </c>
      <c r="AC34" s="186"/>
      <c r="AD34" s="185"/>
      <c r="AE34" s="181"/>
      <c r="AF34" s="181">
        <f t="shared" si="36"/>
        <v>0</v>
      </c>
      <c r="AG34" s="186"/>
      <c r="AH34" s="185"/>
      <c r="AI34" s="181"/>
      <c r="AJ34" s="181">
        <f t="shared" si="37"/>
        <v>0</v>
      </c>
      <c r="AK34" s="186"/>
      <c r="AL34" s="185"/>
      <c r="AM34" s="181"/>
      <c r="AN34" s="181">
        <f t="shared" si="38"/>
        <v>0</v>
      </c>
      <c r="AO34" s="186"/>
      <c r="AP34" s="185"/>
      <c r="AQ34" s="181"/>
      <c r="AR34" s="181">
        <f t="shared" si="39"/>
        <v>0</v>
      </c>
      <c r="AS34" s="186"/>
      <c r="AT34" s="185"/>
      <c r="AU34" s="181"/>
      <c r="AV34" s="181">
        <f t="shared" si="40"/>
        <v>0</v>
      </c>
      <c r="AW34" s="186"/>
      <c r="AX34" s="185"/>
      <c r="AY34" s="181"/>
      <c r="AZ34" s="181">
        <f t="shared" si="41"/>
        <v>0</v>
      </c>
      <c r="BA34" s="186"/>
      <c r="BB34" s="185"/>
      <c r="BC34" s="181"/>
      <c r="BD34" s="181">
        <f t="shared" si="42"/>
        <v>0</v>
      </c>
      <c r="BE34" s="186"/>
      <c r="BF34" s="185"/>
      <c r="BG34" s="181"/>
      <c r="BH34" s="181">
        <f t="shared" si="43"/>
        <v>0</v>
      </c>
      <c r="BI34" s="186"/>
      <c r="BJ34" s="185"/>
      <c r="BK34" s="181"/>
      <c r="BL34" s="181">
        <f t="shared" si="44"/>
        <v>0</v>
      </c>
      <c r="BM34" s="186"/>
      <c r="BN34" s="185"/>
      <c r="BO34" s="181"/>
      <c r="BP34" s="181">
        <f t="shared" si="45"/>
        <v>0</v>
      </c>
      <c r="BQ34" s="186"/>
      <c r="BR34" s="185"/>
      <c r="BS34" s="181"/>
      <c r="BT34" s="181">
        <f t="shared" si="46"/>
        <v>0</v>
      </c>
      <c r="BU34" s="186"/>
      <c r="BV34" s="185"/>
      <c r="BW34" s="181"/>
      <c r="BX34" s="181">
        <f t="shared" si="47"/>
        <v>0</v>
      </c>
      <c r="BY34" s="186"/>
      <c r="BZ34" s="185"/>
      <c r="CA34" s="181"/>
      <c r="CB34" s="181">
        <f t="shared" si="48"/>
        <v>0</v>
      </c>
      <c r="CC34" s="186"/>
      <c r="CD34" s="185"/>
      <c r="CE34" s="181"/>
      <c r="CF34" s="181">
        <f t="shared" si="49"/>
        <v>0</v>
      </c>
      <c r="CG34" s="186"/>
      <c r="CH34" s="185"/>
      <c r="CI34" s="181"/>
      <c r="CJ34" s="181">
        <f t="shared" si="50"/>
        <v>0</v>
      </c>
      <c r="CK34" s="186"/>
      <c r="CL34" s="185"/>
      <c r="CM34" s="181"/>
      <c r="CN34" s="181">
        <f t="shared" si="51"/>
        <v>0</v>
      </c>
      <c r="CO34" s="186"/>
      <c r="CP34" s="185"/>
      <c r="CQ34" s="181"/>
      <c r="CR34" s="181">
        <f t="shared" si="52"/>
        <v>0</v>
      </c>
      <c r="CS34" s="186"/>
      <c r="CT34" s="185"/>
      <c r="CU34" s="181"/>
      <c r="CV34" s="181">
        <f t="shared" si="53"/>
        <v>0</v>
      </c>
      <c r="CW34" s="186"/>
      <c r="CX34" s="185"/>
      <c r="CY34" s="181"/>
      <c r="CZ34" s="181">
        <f t="shared" si="54"/>
        <v>0</v>
      </c>
      <c r="DA34" s="186"/>
      <c r="DB34" s="185"/>
      <c r="DC34" s="181"/>
      <c r="DD34" s="181">
        <f t="shared" si="55"/>
        <v>0</v>
      </c>
      <c r="DE34" s="186"/>
      <c r="DF34" s="185"/>
      <c r="DG34" s="181"/>
      <c r="DH34" s="181">
        <f t="shared" si="56"/>
        <v>0</v>
      </c>
      <c r="DI34" s="186"/>
      <c r="DJ34" s="185"/>
      <c r="DK34" s="181"/>
      <c r="DL34" s="181">
        <f t="shared" si="57"/>
        <v>0</v>
      </c>
      <c r="DM34" s="186"/>
      <c r="DN34" s="185"/>
      <c r="DO34" s="181"/>
      <c r="DP34" s="181">
        <f t="shared" si="58"/>
        <v>0</v>
      </c>
      <c r="DQ34" s="186"/>
      <c r="DR34" s="185"/>
      <c r="DS34" s="181"/>
      <c r="DT34" s="181">
        <f t="shared" si="59"/>
        <v>0</v>
      </c>
      <c r="DU34" s="186"/>
      <c r="DV34" s="185"/>
      <c r="DW34" s="181"/>
      <c r="DX34" s="181">
        <f t="shared" si="60"/>
        <v>0</v>
      </c>
      <c r="DY34" s="186"/>
      <c r="DZ34" s="185"/>
      <c r="EA34" s="181"/>
      <c r="EB34" s="181">
        <f t="shared" si="61"/>
        <v>0</v>
      </c>
      <c r="EC34" s="186"/>
    </row>
    <row r="35" spans="1:133">
      <c r="A35" s="187">
        <v>29</v>
      </c>
      <c r="B35" s="89"/>
      <c r="C35" s="89"/>
      <c r="D35" s="89"/>
      <c r="E35" s="89"/>
      <c r="F35" s="89"/>
      <c r="G35" s="49"/>
      <c r="H35" s="182"/>
      <c r="I35" s="183"/>
      <c r="J35" s="184"/>
      <c r="K35" s="172">
        <f t="shared" si="0"/>
        <v>0</v>
      </c>
      <c r="L35" s="173">
        <f t="shared" si="1"/>
        <v>0</v>
      </c>
      <c r="M35" s="174">
        <f t="shared" si="2"/>
        <v>0</v>
      </c>
      <c r="N35" s="185"/>
      <c r="O35" s="181"/>
      <c r="P35" s="181">
        <f t="shared" si="3"/>
        <v>0</v>
      </c>
      <c r="Q35" s="186"/>
      <c r="R35" s="185"/>
      <c r="S35" s="181"/>
      <c r="T35" s="181">
        <f t="shared" si="33"/>
        <v>0</v>
      </c>
      <c r="U35" s="186"/>
      <c r="V35" s="185"/>
      <c r="W35" s="181"/>
      <c r="X35" s="181">
        <f t="shared" si="34"/>
        <v>0</v>
      </c>
      <c r="Y35" s="186"/>
      <c r="Z35" s="185"/>
      <c r="AA35" s="181"/>
      <c r="AB35" s="181">
        <f t="shared" si="35"/>
        <v>0</v>
      </c>
      <c r="AC35" s="186"/>
      <c r="AD35" s="185"/>
      <c r="AE35" s="181"/>
      <c r="AF35" s="181">
        <f t="shared" si="36"/>
        <v>0</v>
      </c>
      <c r="AG35" s="186"/>
      <c r="AH35" s="185"/>
      <c r="AI35" s="181"/>
      <c r="AJ35" s="181">
        <f t="shared" si="37"/>
        <v>0</v>
      </c>
      <c r="AK35" s="186"/>
      <c r="AL35" s="185"/>
      <c r="AM35" s="181"/>
      <c r="AN35" s="181">
        <f t="shared" si="38"/>
        <v>0</v>
      </c>
      <c r="AO35" s="186"/>
      <c r="AP35" s="185"/>
      <c r="AQ35" s="181"/>
      <c r="AR35" s="181">
        <f t="shared" si="39"/>
        <v>0</v>
      </c>
      <c r="AS35" s="186"/>
      <c r="AT35" s="185"/>
      <c r="AU35" s="181"/>
      <c r="AV35" s="181">
        <f t="shared" si="40"/>
        <v>0</v>
      </c>
      <c r="AW35" s="186"/>
      <c r="AX35" s="185"/>
      <c r="AY35" s="181"/>
      <c r="AZ35" s="181">
        <f t="shared" si="41"/>
        <v>0</v>
      </c>
      <c r="BA35" s="186"/>
      <c r="BB35" s="185"/>
      <c r="BC35" s="181"/>
      <c r="BD35" s="181">
        <f t="shared" si="42"/>
        <v>0</v>
      </c>
      <c r="BE35" s="186"/>
      <c r="BF35" s="185"/>
      <c r="BG35" s="181"/>
      <c r="BH35" s="181">
        <f t="shared" si="43"/>
        <v>0</v>
      </c>
      <c r="BI35" s="186"/>
      <c r="BJ35" s="185"/>
      <c r="BK35" s="181"/>
      <c r="BL35" s="181">
        <f t="shared" si="44"/>
        <v>0</v>
      </c>
      <c r="BM35" s="186"/>
      <c r="BN35" s="185"/>
      <c r="BO35" s="181"/>
      <c r="BP35" s="181">
        <f t="shared" si="45"/>
        <v>0</v>
      </c>
      <c r="BQ35" s="186"/>
      <c r="BR35" s="185"/>
      <c r="BS35" s="181"/>
      <c r="BT35" s="181">
        <f t="shared" si="46"/>
        <v>0</v>
      </c>
      <c r="BU35" s="186"/>
      <c r="BV35" s="185"/>
      <c r="BW35" s="181"/>
      <c r="BX35" s="181">
        <f t="shared" si="47"/>
        <v>0</v>
      </c>
      <c r="BY35" s="186"/>
      <c r="BZ35" s="185"/>
      <c r="CA35" s="181"/>
      <c r="CB35" s="181">
        <f t="shared" si="48"/>
        <v>0</v>
      </c>
      <c r="CC35" s="186"/>
      <c r="CD35" s="185"/>
      <c r="CE35" s="181"/>
      <c r="CF35" s="181">
        <f t="shared" si="49"/>
        <v>0</v>
      </c>
      <c r="CG35" s="186"/>
      <c r="CH35" s="185"/>
      <c r="CI35" s="181"/>
      <c r="CJ35" s="181">
        <f t="shared" si="50"/>
        <v>0</v>
      </c>
      <c r="CK35" s="186"/>
      <c r="CL35" s="185"/>
      <c r="CM35" s="181"/>
      <c r="CN35" s="181">
        <f t="shared" si="51"/>
        <v>0</v>
      </c>
      <c r="CO35" s="186"/>
      <c r="CP35" s="185"/>
      <c r="CQ35" s="181"/>
      <c r="CR35" s="181">
        <f t="shared" si="52"/>
        <v>0</v>
      </c>
      <c r="CS35" s="186"/>
      <c r="CT35" s="185"/>
      <c r="CU35" s="181"/>
      <c r="CV35" s="181">
        <f t="shared" si="53"/>
        <v>0</v>
      </c>
      <c r="CW35" s="186"/>
      <c r="CX35" s="185"/>
      <c r="CY35" s="181"/>
      <c r="CZ35" s="181">
        <f t="shared" si="54"/>
        <v>0</v>
      </c>
      <c r="DA35" s="186"/>
      <c r="DB35" s="185"/>
      <c r="DC35" s="181"/>
      <c r="DD35" s="181">
        <f t="shared" si="55"/>
        <v>0</v>
      </c>
      <c r="DE35" s="186"/>
      <c r="DF35" s="185"/>
      <c r="DG35" s="181"/>
      <c r="DH35" s="181">
        <f t="shared" si="56"/>
        <v>0</v>
      </c>
      <c r="DI35" s="186"/>
      <c r="DJ35" s="185"/>
      <c r="DK35" s="181"/>
      <c r="DL35" s="181">
        <f t="shared" si="57"/>
        <v>0</v>
      </c>
      <c r="DM35" s="186"/>
      <c r="DN35" s="185"/>
      <c r="DO35" s="181"/>
      <c r="DP35" s="181">
        <f t="shared" si="58"/>
        <v>0</v>
      </c>
      <c r="DQ35" s="186"/>
      <c r="DR35" s="185"/>
      <c r="DS35" s="181"/>
      <c r="DT35" s="181">
        <f t="shared" si="59"/>
        <v>0</v>
      </c>
      <c r="DU35" s="186"/>
      <c r="DV35" s="185"/>
      <c r="DW35" s="181"/>
      <c r="DX35" s="181">
        <f t="shared" si="60"/>
        <v>0</v>
      </c>
      <c r="DY35" s="186"/>
      <c r="DZ35" s="185"/>
      <c r="EA35" s="181"/>
      <c r="EB35" s="181">
        <f t="shared" si="61"/>
        <v>0</v>
      </c>
      <c r="EC35" s="186"/>
    </row>
    <row r="36" spans="1:133">
      <c r="A36" s="187">
        <v>30</v>
      </c>
      <c r="B36" s="89"/>
      <c r="C36" s="89"/>
      <c r="D36" s="89"/>
      <c r="E36" s="89"/>
      <c r="F36" s="89"/>
      <c r="G36" s="49"/>
      <c r="H36" s="182"/>
      <c r="I36" s="183"/>
      <c r="J36" s="184"/>
      <c r="K36" s="172">
        <f t="shared" si="0"/>
        <v>0</v>
      </c>
      <c r="L36" s="173">
        <f t="shared" si="1"/>
        <v>0</v>
      </c>
      <c r="M36" s="174">
        <f t="shared" si="2"/>
        <v>0</v>
      </c>
      <c r="N36" s="185"/>
      <c r="O36" s="181"/>
      <c r="P36" s="181">
        <f t="shared" si="3"/>
        <v>0</v>
      </c>
      <c r="Q36" s="186"/>
      <c r="R36" s="185"/>
      <c r="S36" s="181"/>
      <c r="T36" s="181">
        <f t="shared" si="33"/>
        <v>0</v>
      </c>
      <c r="U36" s="186"/>
      <c r="V36" s="185"/>
      <c r="W36" s="181"/>
      <c r="X36" s="181">
        <f t="shared" si="34"/>
        <v>0</v>
      </c>
      <c r="Y36" s="186"/>
      <c r="Z36" s="185"/>
      <c r="AA36" s="181"/>
      <c r="AB36" s="181">
        <f t="shared" si="35"/>
        <v>0</v>
      </c>
      <c r="AC36" s="186"/>
      <c r="AD36" s="185"/>
      <c r="AE36" s="181"/>
      <c r="AF36" s="181">
        <f t="shared" si="36"/>
        <v>0</v>
      </c>
      <c r="AG36" s="186"/>
      <c r="AH36" s="185"/>
      <c r="AI36" s="181"/>
      <c r="AJ36" s="181">
        <f t="shared" si="37"/>
        <v>0</v>
      </c>
      <c r="AK36" s="186"/>
      <c r="AL36" s="185"/>
      <c r="AM36" s="181"/>
      <c r="AN36" s="181">
        <f t="shared" si="38"/>
        <v>0</v>
      </c>
      <c r="AO36" s="186"/>
      <c r="AP36" s="185"/>
      <c r="AQ36" s="181"/>
      <c r="AR36" s="181">
        <f t="shared" si="39"/>
        <v>0</v>
      </c>
      <c r="AS36" s="186"/>
      <c r="AT36" s="185"/>
      <c r="AU36" s="181"/>
      <c r="AV36" s="181">
        <f t="shared" si="40"/>
        <v>0</v>
      </c>
      <c r="AW36" s="186"/>
      <c r="AX36" s="185"/>
      <c r="AY36" s="181"/>
      <c r="AZ36" s="181">
        <f t="shared" si="41"/>
        <v>0</v>
      </c>
      <c r="BA36" s="186"/>
      <c r="BB36" s="185"/>
      <c r="BC36" s="181"/>
      <c r="BD36" s="181">
        <f t="shared" si="42"/>
        <v>0</v>
      </c>
      <c r="BE36" s="186"/>
      <c r="BF36" s="185"/>
      <c r="BG36" s="181"/>
      <c r="BH36" s="181">
        <f t="shared" si="43"/>
        <v>0</v>
      </c>
      <c r="BI36" s="186"/>
      <c r="BJ36" s="185"/>
      <c r="BK36" s="181"/>
      <c r="BL36" s="181">
        <f t="shared" si="44"/>
        <v>0</v>
      </c>
      <c r="BM36" s="186"/>
      <c r="BN36" s="185"/>
      <c r="BO36" s="181"/>
      <c r="BP36" s="181">
        <f t="shared" si="45"/>
        <v>0</v>
      </c>
      <c r="BQ36" s="186"/>
      <c r="BR36" s="185"/>
      <c r="BS36" s="181"/>
      <c r="BT36" s="181">
        <f t="shared" si="46"/>
        <v>0</v>
      </c>
      <c r="BU36" s="186"/>
      <c r="BV36" s="185"/>
      <c r="BW36" s="181"/>
      <c r="BX36" s="181">
        <f t="shared" si="47"/>
        <v>0</v>
      </c>
      <c r="BY36" s="186"/>
      <c r="BZ36" s="185"/>
      <c r="CA36" s="181"/>
      <c r="CB36" s="181">
        <f t="shared" si="48"/>
        <v>0</v>
      </c>
      <c r="CC36" s="186"/>
      <c r="CD36" s="185"/>
      <c r="CE36" s="181"/>
      <c r="CF36" s="181">
        <f t="shared" si="49"/>
        <v>0</v>
      </c>
      <c r="CG36" s="186"/>
      <c r="CH36" s="185"/>
      <c r="CI36" s="181"/>
      <c r="CJ36" s="181">
        <f t="shared" si="50"/>
        <v>0</v>
      </c>
      <c r="CK36" s="186"/>
      <c r="CL36" s="185"/>
      <c r="CM36" s="181"/>
      <c r="CN36" s="181">
        <f t="shared" si="51"/>
        <v>0</v>
      </c>
      <c r="CO36" s="186"/>
      <c r="CP36" s="185"/>
      <c r="CQ36" s="181"/>
      <c r="CR36" s="181">
        <f t="shared" si="52"/>
        <v>0</v>
      </c>
      <c r="CS36" s="186"/>
      <c r="CT36" s="185"/>
      <c r="CU36" s="181"/>
      <c r="CV36" s="181">
        <f t="shared" si="53"/>
        <v>0</v>
      </c>
      <c r="CW36" s="186"/>
      <c r="CX36" s="185"/>
      <c r="CY36" s="181"/>
      <c r="CZ36" s="181">
        <f t="shared" si="54"/>
        <v>0</v>
      </c>
      <c r="DA36" s="186"/>
      <c r="DB36" s="185"/>
      <c r="DC36" s="181"/>
      <c r="DD36" s="181">
        <f t="shared" si="55"/>
        <v>0</v>
      </c>
      <c r="DE36" s="186"/>
      <c r="DF36" s="185"/>
      <c r="DG36" s="181"/>
      <c r="DH36" s="181">
        <f t="shared" si="56"/>
        <v>0</v>
      </c>
      <c r="DI36" s="186"/>
      <c r="DJ36" s="185"/>
      <c r="DK36" s="181"/>
      <c r="DL36" s="181">
        <f t="shared" si="57"/>
        <v>0</v>
      </c>
      <c r="DM36" s="186"/>
      <c r="DN36" s="185"/>
      <c r="DO36" s="181"/>
      <c r="DP36" s="181">
        <f t="shared" si="58"/>
        <v>0</v>
      </c>
      <c r="DQ36" s="186"/>
      <c r="DR36" s="185"/>
      <c r="DS36" s="181"/>
      <c r="DT36" s="181">
        <f t="shared" si="59"/>
        <v>0</v>
      </c>
      <c r="DU36" s="186"/>
      <c r="DV36" s="185"/>
      <c r="DW36" s="181"/>
      <c r="DX36" s="181">
        <f t="shared" si="60"/>
        <v>0</v>
      </c>
      <c r="DY36" s="186"/>
      <c r="DZ36" s="185"/>
      <c r="EA36" s="181"/>
      <c r="EB36" s="181">
        <f t="shared" si="61"/>
        <v>0</v>
      </c>
      <c r="EC36" s="186"/>
    </row>
    <row r="37" spans="1:133">
      <c r="A37" s="187">
        <v>31</v>
      </c>
      <c r="B37" s="89"/>
      <c r="C37" s="89"/>
      <c r="D37" s="89"/>
      <c r="E37" s="89"/>
      <c r="F37" s="89"/>
      <c r="G37" s="49"/>
      <c r="H37" s="182"/>
      <c r="I37" s="183"/>
      <c r="J37" s="184"/>
      <c r="K37" s="172">
        <f t="shared" si="0"/>
        <v>0</v>
      </c>
      <c r="L37" s="173">
        <f t="shared" si="1"/>
        <v>0</v>
      </c>
      <c r="M37" s="174">
        <f t="shared" si="2"/>
        <v>0</v>
      </c>
      <c r="N37" s="185"/>
      <c r="O37" s="181"/>
      <c r="P37" s="181">
        <f t="shared" si="3"/>
        <v>0</v>
      </c>
      <c r="Q37" s="186"/>
      <c r="R37" s="185"/>
      <c r="S37" s="181"/>
      <c r="T37" s="181">
        <f t="shared" si="33"/>
        <v>0</v>
      </c>
      <c r="U37" s="186"/>
      <c r="V37" s="185"/>
      <c r="W37" s="181"/>
      <c r="X37" s="181">
        <f t="shared" si="34"/>
        <v>0</v>
      </c>
      <c r="Y37" s="186"/>
      <c r="Z37" s="185"/>
      <c r="AA37" s="181"/>
      <c r="AB37" s="181">
        <f t="shared" si="35"/>
        <v>0</v>
      </c>
      <c r="AC37" s="186"/>
      <c r="AD37" s="185"/>
      <c r="AE37" s="181"/>
      <c r="AF37" s="181">
        <f t="shared" si="36"/>
        <v>0</v>
      </c>
      <c r="AG37" s="186"/>
      <c r="AH37" s="185"/>
      <c r="AI37" s="181"/>
      <c r="AJ37" s="181">
        <f t="shared" si="37"/>
        <v>0</v>
      </c>
      <c r="AK37" s="186"/>
      <c r="AL37" s="185"/>
      <c r="AM37" s="181"/>
      <c r="AN37" s="181">
        <f t="shared" si="38"/>
        <v>0</v>
      </c>
      <c r="AO37" s="186"/>
      <c r="AP37" s="185"/>
      <c r="AQ37" s="181"/>
      <c r="AR37" s="181">
        <f t="shared" si="39"/>
        <v>0</v>
      </c>
      <c r="AS37" s="186"/>
      <c r="AT37" s="185"/>
      <c r="AU37" s="181"/>
      <c r="AV37" s="181">
        <f t="shared" si="40"/>
        <v>0</v>
      </c>
      <c r="AW37" s="186"/>
      <c r="AX37" s="185"/>
      <c r="AY37" s="181"/>
      <c r="AZ37" s="181">
        <f t="shared" si="41"/>
        <v>0</v>
      </c>
      <c r="BA37" s="186"/>
      <c r="BB37" s="185"/>
      <c r="BC37" s="181"/>
      <c r="BD37" s="181">
        <f t="shared" si="42"/>
        <v>0</v>
      </c>
      <c r="BE37" s="186"/>
      <c r="BF37" s="185"/>
      <c r="BG37" s="181"/>
      <c r="BH37" s="181">
        <f t="shared" si="43"/>
        <v>0</v>
      </c>
      <c r="BI37" s="186"/>
      <c r="BJ37" s="185"/>
      <c r="BK37" s="181"/>
      <c r="BL37" s="181">
        <f t="shared" si="44"/>
        <v>0</v>
      </c>
      <c r="BM37" s="186"/>
      <c r="BN37" s="185"/>
      <c r="BO37" s="181"/>
      <c r="BP37" s="181">
        <f t="shared" si="45"/>
        <v>0</v>
      </c>
      <c r="BQ37" s="186"/>
      <c r="BR37" s="185"/>
      <c r="BS37" s="181"/>
      <c r="BT37" s="181">
        <f t="shared" si="46"/>
        <v>0</v>
      </c>
      <c r="BU37" s="186"/>
      <c r="BV37" s="185"/>
      <c r="BW37" s="181"/>
      <c r="BX37" s="181">
        <f t="shared" si="47"/>
        <v>0</v>
      </c>
      <c r="BY37" s="186"/>
      <c r="BZ37" s="185"/>
      <c r="CA37" s="181"/>
      <c r="CB37" s="181">
        <f t="shared" si="48"/>
        <v>0</v>
      </c>
      <c r="CC37" s="186"/>
      <c r="CD37" s="185"/>
      <c r="CE37" s="181"/>
      <c r="CF37" s="181">
        <f t="shared" si="49"/>
        <v>0</v>
      </c>
      <c r="CG37" s="186"/>
      <c r="CH37" s="185"/>
      <c r="CI37" s="181"/>
      <c r="CJ37" s="181">
        <f t="shared" si="50"/>
        <v>0</v>
      </c>
      <c r="CK37" s="186"/>
      <c r="CL37" s="185"/>
      <c r="CM37" s="181"/>
      <c r="CN37" s="181">
        <f t="shared" si="51"/>
        <v>0</v>
      </c>
      <c r="CO37" s="186"/>
      <c r="CP37" s="185"/>
      <c r="CQ37" s="181"/>
      <c r="CR37" s="181">
        <f t="shared" si="52"/>
        <v>0</v>
      </c>
      <c r="CS37" s="186"/>
      <c r="CT37" s="185"/>
      <c r="CU37" s="181"/>
      <c r="CV37" s="181">
        <f t="shared" si="53"/>
        <v>0</v>
      </c>
      <c r="CW37" s="186"/>
      <c r="CX37" s="185"/>
      <c r="CY37" s="181"/>
      <c r="CZ37" s="181">
        <f t="shared" si="54"/>
        <v>0</v>
      </c>
      <c r="DA37" s="186"/>
      <c r="DB37" s="185"/>
      <c r="DC37" s="181"/>
      <c r="DD37" s="181">
        <f t="shared" si="55"/>
        <v>0</v>
      </c>
      <c r="DE37" s="186"/>
      <c r="DF37" s="185"/>
      <c r="DG37" s="181"/>
      <c r="DH37" s="181">
        <f t="shared" si="56"/>
        <v>0</v>
      </c>
      <c r="DI37" s="186"/>
      <c r="DJ37" s="185"/>
      <c r="DK37" s="181"/>
      <c r="DL37" s="181">
        <f t="shared" si="57"/>
        <v>0</v>
      </c>
      <c r="DM37" s="186"/>
      <c r="DN37" s="185"/>
      <c r="DO37" s="181"/>
      <c r="DP37" s="181">
        <f t="shared" si="58"/>
        <v>0</v>
      </c>
      <c r="DQ37" s="186"/>
      <c r="DR37" s="185"/>
      <c r="DS37" s="181"/>
      <c r="DT37" s="181">
        <f t="shared" si="59"/>
        <v>0</v>
      </c>
      <c r="DU37" s="186"/>
      <c r="DV37" s="185"/>
      <c r="DW37" s="181"/>
      <c r="DX37" s="181">
        <f t="shared" si="60"/>
        <v>0</v>
      </c>
      <c r="DY37" s="186"/>
      <c r="DZ37" s="185"/>
      <c r="EA37" s="181"/>
      <c r="EB37" s="181">
        <f t="shared" si="61"/>
        <v>0</v>
      </c>
      <c r="EC37" s="186"/>
    </row>
    <row r="38" spans="1:133">
      <c r="A38" s="187">
        <v>32</v>
      </c>
      <c r="B38" s="89"/>
      <c r="C38" s="89"/>
      <c r="D38" s="89"/>
      <c r="E38" s="89"/>
      <c r="F38" s="89"/>
      <c r="G38" s="49"/>
      <c r="H38" s="182"/>
      <c r="I38" s="183"/>
      <c r="J38" s="184"/>
      <c r="K38" s="172">
        <f t="shared" si="0"/>
        <v>0</v>
      </c>
      <c r="L38" s="173">
        <f t="shared" si="1"/>
        <v>0</v>
      </c>
      <c r="M38" s="174">
        <f t="shared" si="2"/>
        <v>0</v>
      </c>
      <c r="N38" s="185"/>
      <c r="O38" s="181"/>
      <c r="P38" s="181">
        <f t="shared" si="3"/>
        <v>0</v>
      </c>
      <c r="Q38" s="186"/>
      <c r="R38" s="185"/>
      <c r="S38" s="181"/>
      <c r="T38" s="181">
        <f t="shared" si="33"/>
        <v>0</v>
      </c>
      <c r="U38" s="186"/>
      <c r="V38" s="185"/>
      <c r="W38" s="181"/>
      <c r="X38" s="181">
        <f t="shared" si="34"/>
        <v>0</v>
      </c>
      <c r="Y38" s="186"/>
      <c r="Z38" s="185"/>
      <c r="AA38" s="181"/>
      <c r="AB38" s="181">
        <f t="shared" si="35"/>
        <v>0</v>
      </c>
      <c r="AC38" s="186"/>
      <c r="AD38" s="185"/>
      <c r="AE38" s="181"/>
      <c r="AF38" s="181">
        <f t="shared" si="36"/>
        <v>0</v>
      </c>
      <c r="AG38" s="186"/>
      <c r="AH38" s="185"/>
      <c r="AI38" s="181"/>
      <c r="AJ38" s="181">
        <f t="shared" si="37"/>
        <v>0</v>
      </c>
      <c r="AK38" s="186"/>
      <c r="AL38" s="185"/>
      <c r="AM38" s="181"/>
      <c r="AN38" s="181">
        <f t="shared" si="38"/>
        <v>0</v>
      </c>
      <c r="AO38" s="186"/>
      <c r="AP38" s="185"/>
      <c r="AQ38" s="181"/>
      <c r="AR38" s="181">
        <f t="shared" si="39"/>
        <v>0</v>
      </c>
      <c r="AS38" s="186"/>
      <c r="AT38" s="185"/>
      <c r="AU38" s="181"/>
      <c r="AV38" s="181">
        <f t="shared" si="40"/>
        <v>0</v>
      </c>
      <c r="AW38" s="186"/>
      <c r="AX38" s="185"/>
      <c r="AY38" s="181"/>
      <c r="AZ38" s="181">
        <f t="shared" si="41"/>
        <v>0</v>
      </c>
      <c r="BA38" s="186"/>
      <c r="BB38" s="185"/>
      <c r="BC38" s="181"/>
      <c r="BD38" s="181">
        <f t="shared" si="42"/>
        <v>0</v>
      </c>
      <c r="BE38" s="186"/>
      <c r="BF38" s="185"/>
      <c r="BG38" s="181"/>
      <c r="BH38" s="181">
        <f t="shared" si="43"/>
        <v>0</v>
      </c>
      <c r="BI38" s="186"/>
      <c r="BJ38" s="185"/>
      <c r="BK38" s="181"/>
      <c r="BL38" s="181">
        <f t="shared" si="44"/>
        <v>0</v>
      </c>
      <c r="BM38" s="186"/>
      <c r="BN38" s="185"/>
      <c r="BO38" s="181"/>
      <c r="BP38" s="181">
        <f t="shared" si="45"/>
        <v>0</v>
      </c>
      <c r="BQ38" s="186"/>
      <c r="BR38" s="185"/>
      <c r="BS38" s="181"/>
      <c r="BT38" s="181">
        <f t="shared" si="46"/>
        <v>0</v>
      </c>
      <c r="BU38" s="186"/>
      <c r="BV38" s="185"/>
      <c r="BW38" s="181"/>
      <c r="BX38" s="181">
        <f t="shared" si="47"/>
        <v>0</v>
      </c>
      <c r="BY38" s="186"/>
      <c r="BZ38" s="185"/>
      <c r="CA38" s="181"/>
      <c r="CB38" s="181">
        <f t="shared" si="48"/>
        <v>0</v>
      </c>
      <c r="CC38" s="186"/>
      <c r="CD38" s="185"/>
      <c r="CE38" s="181"/>
      <c r="CF38" s="181">
        <f t="shared" si="49"/>
        <v>0</v>
      </c>
      <c r="CG38" s="186"/>
      <c r="CH38" s="185"/>
      <c r="CI38" s="181"/>
      <c r="CJ38" s="181">
        <f t="shared" si="50"/>
        <v>0</v>
      </c>
      <c r="CK38" s="186"/>
      <c r="CL38" s="185"/>
      <c r="CM38" s="181"/>
      <c r="CN38" s="181">
        <f t="shared" si="51"/>
        <v>0</v>
      </c>
      <c r="CO38" s="186"/>
      <c r="CP38" s="185"/>
      <c r="CQ38" s="181"/>
      <c r="CR38" s="181">
        <f t="shared" si="52"/>
        <v>0</v>
      </c>
      <c r="CS38" s="186"/>
      <c r="CT38" s="185"/>
      <c r="CU38" s="181"/>
      <c r="CV38" s="181">
        <f t="shared" si="53"/>
        <v>0</v>
      </c>
      <c r="CW38" s="186"/>
      <c r="CX38" s="185"/>
      <c r="CY38" s="181"/>
      <c r="CZ38" s="181">
        <f t="shared" si="54"/>
        <v>0</v>
      </c>
      <c r="DA38" s="186"/>
      <c r="DB38" s="185"/>
      <c r="DC38" s="181"/>
      <c r="DD38" s="181">
        <f t="shared" si="55"/>
        <v>0</v>
      </c>
      <c r="DE38" s="186"/>
      <c r="DF38" s="185"/>
      <c r="DG38" s="181"/>
      <c r="DH38" s="181">
        <f t="shared" si="56"/>
        <v>0</v>
      </c>
      <c r="DI38" s="186"/>
      <c r="DJ38" s="185"/>
      <c r="DK38" s="181"/>
      <c r="DL38" s="181">
        <f t="shared" si="57"/>
        <v>0</v>
      </c>
      <c r="DM38" s="186"/>
      <c r="DN38" s="185"/>
      <c r="DO38" s="181"/>
      <c r="DP38" s="181">
        <f t="shared" si="58"/>
        <v>0</v>
      </c>
      <c r="DQ38" s="186"/>
      <c r="DR38" s="185"/>
      <c r="DS38" s="181"/>
      <c r="DT38" s="181">
        <f t="shared" si="59"/>
        <v>0</v>
      </c>
      <c r="DU38" s="186"/>
      <c r="DV38" s="185"/>
      <c r="DW38" s="181"/>
      <c r="DX38" s="181">
        <f t="shared" si="60"/>
        <v>0</v>
      </c>
      <c r="DY38" s="186"/>
      <c r="DZ38" s="185"/>
      <c r="EA38" s="181"/>
      <c r="EB38" s="181">
        <f t="shared" si="61"/>
        <v>0</v>
      </c>
      <c r="EC38" s="186"/>
    </row>
    <row r="39" spans="1:133">
      <c r="A39" s="187">
        <v>33</v>
      </c>
      <c r="B39" s="89"/>
      <c r="C39" s="89"/>
      <c r="D39" s="89"/>
      <c r="E39" s="89"/>
      <c r="F39" s="89"/>
      <c r="G39" s="49"/>
      <c r="H39" s="182"/>
      <c r="I39" s="183"/>
      <c r="J39" s="184"/>
      <c r="K39" s="172">
        <f t="shared" si="0"/>
        <v>0</v>
      </c>
      <c r="L39" s="173">
        <f t="shared" si="1"/>
        <v>0</v>
      </c>
      <c r="M39" s="174">
        <f t="shared" si="2"/>
        <v>0</v>
      </c>
      <c r="N39" s="185"/>
      <c r="O39" s="181"/>
      <c r="P39" s="181">
        <f t="shared" si="3"/>
        <v>0</v>
      </c>
      <c r="Q39" s="186"/>
      <c r="R39" s="185"/>
      <c r="S39" s="181"/>
      <c r="T39" s="181">
        <f t="shared" si="33"/>
        <v>0</v>
      </c>
      <c r="U39" s="186"/>
      <c r="V39" s="185"/>
      <c r="W39" s="181"/>
      <c r="X39" s="181">
        <f t="shared" si="34"/>
        <v>0</v>
      </c>
      <c r="Y39" s="186"/>
      <c r="Z39" s="185"/>
      <c r="AA39" s="181"/>
      <c r="AB39" s="181">
        <f t="shared" si="35"/>
        <v>0</v>
      </c>
      <c r="AC39" s="186"/>
      <c r="AD39" s="185"/>
      <c r="AE39" s="181"/>
      <c r="AF39" s="181">
        <f t="shared" si="36"/>
        <v>0</v>
      </c>
      <c r="AG39" s="186"/>
      <c r="AH39" s="185"/>
      <c r="AI39" s="181"/>
      <c r="AJ39" s="181">
        <f t="shared" si="37"/>
        <v>0</v>
      </c>
      <c r="AK39" s="186"/>
      <c r="AL39" s="185"/>
      <c r="AM39" s="181"/>
      <c r="AN39" s="181">
        <f t="shared" si="38"/>
        <v>0</v>
      </c>
      <c r="AO39" s="186"/>
      <c r="AP39" s="185"/>
      <c r="AQ39" s="181"/>
      <c r="AR39" s="181">
        <f t="shared" si="39"/>
        <v>0</v>
      </c>
      <c r="AS39" s="186"/>
      <c r="AT39" s="185"/>
      <c r="AU39" s="181"/>
      <c r="AV39" s="181">
        <f t="shared" si="40"/>
        <v>0</v>
      </c>
      <c r="AW39" s="186"/>
      <c r="AX39" s="185"/>
      <c r="AY39" s="181"/>
      <c r="AZ39" s="181">
        <f t="shared" si="41"/>
        <v>0</v>
      </c>
      <c r="BA39" s="186"/>
      <c r="BB39" s="185"/>
      <c r="BC39" s="181"/>
      <c r="BD39" s="181">
        <f t="shared" si="42"/>
        <v>0</v>
      </c>
      <c r="BE39" s="186"/>
      <c r="BF39" s="185"/>
      <c r="BG39" s="181"/>
      <c r="BH39" s="181">
        <f t="shared" si="43"/>
        <v>0</v>
      </c>
      <c r="BI39" s="186"/>
      <c r="BJ39" s="185"/>
      <c r="BK39" s="181"/>
      <c r="BL39" s="181">
        <f t="shared" si="44"/>
        <v>0</v>
      </c>
      <c r="BM39" s="186"/>
      <c r="BN39" s="185"/>
      <c r="BO39" s="181"/>
      <c r="BP39" s="181">
        <f t="shared" si="45"/>
        <v>0</v>
      </c>
      <c r="BQ39" s="186"/>
      <c r="BR39" s="185"/>
      <c r="BS39" s="181"/>
      <c r="BT39" s="181">
        <f t="shared" si="46"/>
        <v>0</v>
      </c>
      <c r="BU39" s="186"/>
      <c r="BV39" s="185"/>
      <c r="BW39" s="181"/>
      <c r="BX39" s="181">
        <f t="shared" si="47"/>
        <v>0</v>
      </c>
      <c r="BY39" s="186"/>
      <c r="BZ39" s="185"/>
      <c r="CA39" s="181"/>
      <c r="CB39" s="181">
        <f t="shared" si="48"/>
        <v>0</v>
      </c>
      <c r="CC39" s="186"/>
      <c r="CD39" s="185"/>
      <c r="CE39" s="181"/>
      <c r="CF39" s="181">
        <f t="shared" si="49"/>
        <v>0</v>
      </c>
      <c r="CG39" s="186"/>
      <c r="CH39" s="185"/>
      <c r="CI39" s="181"/>
      <c r="CJ39" s="181">
        <f t="shared" si="50"/>
        <v>0</v>
      </c>
      <c r="CK39" s="186"/>
      <c r="CL39" s="185"/>
      <c r="CM39" s="181"/>
      <c r="CN39" s="181">
        <f t="shared" si="51"/>
        <v>0</v>
      </c>
      <c r="CO39" s="186"/>
      <c r="CP39" s="185"/>
      <c r="CQ39" s="181"/>
      <c r="CR39" s="181">
        <f t="shared" si="52"/>
        <v>0</v>
      </c>
      <c r="CS39" s="186"/>
      <c r="CT39" s="185"/>
      <c r="CU39" s="181"/>
      <c r="CV39" s="181">
        <f t="shared" si="53"/>
        <v>0</v>
      </c>
      <c r="CW39" s="186"/>
      <c r="CX39" s="185"/>
      <c r="CY39" s="181"/>
      <c r="CZ39" s="181">
        <f t="shared" si="54"/>
        <v>0</v>
      </c>
      <c r="DA39" s="186"/>
      <c r="DB39" s="185"/>
      <c r="DC39" s="181"/>
      <c r="DD39" s="181">
        <f t="shared" si="55"/>
        <v>0</v>
      </c>
      <c r="DE39" s="186"/>
      <c r="DF39" s="185"/>
      <c r="DG39" s="181"/>
      <c r="DH39" s="181">
        <f t="shared" si="56"/>
        <v>0</v>
      </c>
      <c r="DI39" s="186"/>
      <c r="DJ39" s="185"/>
      <c r="DK39" s="181"/>
      <c r="DL39" s="181">
        <f t="shared" si="57"/>
        <v>0</v>
      </c>
      <c r="DM39" s="186"/>
      <c r="DN39" s="185"/>
      <c r="DO39" s="181"/>
      <c r="DP39" s="181">
        <f t="shared" si="58"/>
        <v>0</v>
      </c>
      <c r="DQ39" s="186"/>
      <c r="DR39" s="185"/>
      <c r="DS39" s="181"/>
      <c r="DT39" s="181">
        <f t="shared" si="59"/>
        <v>0</v>
      </c>
      <c r="DU39" s="186"/>
      <c r="DV39" s="185"/>
      <c r="DW39" s="181"/>
      <c r="DX39" s="181">
        <f t="shared" si="60"/>
        <v>0</v>
      </c>
      <c r="DY39" s="186"/>
      <c r="DZ39" s="185"/>
      <c r="EA39" s="181"/>
      <c r="EB39" s="181">
        <f t="shared" si="61"/>
        <v>0</v>
      </c>
      <c r="EC39" s="186"/>
    </row>
    <row r="40" spans="1:133">
      <c r="A40" s="187">
        <v>34</v>
      </c>
      <c r="B40" s="89"/>
      <c r="C40" s="89"/>
      <c r="D40" s="89"/>
      <c r="E40" s="89"/>
      <c r="F40" s="89"/>
      <c r="G40" s="49"/>
      <c r="H40" s="182"/>
      <c r="I40" s="183"/>
      <c r="J40" s="184"/>
      <c r="K40" s="172">
        <f t="shared" si="0"/>
        <v>0</v>
      </c>
      <c r="L40" s="173">
        <f t="shared" si="1"/>
        <v>0</v>
      </c>
      <c r="M40" s="174">
        <f t="shared" si="2"/>
        <v>0</v>
      </c>
      <c r="N40" s="185"/>
      <c r="O40" s="181"/>
      <c r="P40" s="181">
        <f t="shared" si="3"/>
        <v>0</v>
      </c>
      <c r="Q40" s="186"/>
      <c r="R40" s="185"/>
      <c r="S40" s="181"/>
      <c r="T40" s="181">
        <f t="shared" si="33"/>
        <v>0</v>
      </c>
      <c r="U40" s="186"/>
      <c r="V40" s="185"/>
      <c r="W40" s="181"/>
      <c r="X40" s="181">
        <f t="shared" si="34"/>
        <v>0</v>
      </c>
      <c r="Y40" s="186"/>
      <c r="Z40" s="185"/>
      <c r="AA40" s="181"/>
      <c r="AB40" s="181">
        <f t="shared" si="35"/>
        <v>0</v>
      </c>
      <c r="AC40" s="186"/>
      <c r="AD40" s="185"/>
      <c r="AE40" s="181"/>
      <c r="AF40" s="181">
        <f t="shared" si="36"/>
        <v>0</v>
      </c>
      <c r="AG40" s="186"/>
      <c r="AH40" s="185"/>
      <c r="AI40" s="181"/>
      <c r="AJ40" s="181">
        <f t="shared" si="37"/>
        <v>0</v>
      </c>
      <c r="AK40" s="186"/>
      <c r="AL40" s="185"/>
      <c r="AM40" s="181"/>
      <c r="AN40" s="181">
        <f t="shared" si="38"/>
        <v>0</v>
      </c>
      <c r="AO40" s="186"/>
      <c r="AP40" s="185"/>
      <c r="AQ40" s="181"/>
      <c r="AR40" s="181">
        <f t="shared" si="39"/>
        <v>0</v>
      </c>
      <c r="AS40" s="186"/>
      <c r="AT40" s="185"/>
      <c r="AU40" s="181"/>
      <c r="AV40" s="181">
        <f t="shared" si="40"/>
        <v>0</v>
      </c>
      <c r="AW40" s="186"/>
      <c r="AX40" s="185"/>
      <c r="AY40" s="181"/>
      <c r="AZ40" s="181">
        <f t="shared" si="41"/>
        <v>0</v>
      </c>
      <c r="BA40" s="186"/>
      <c r="BB40" s="185"/>
      <c r="BC40" s="181"/>
      <c r="BD40" s="181">
        <f t="shared" si="42"/>
        <v>0</v>
      </c>
      <c r="BE40" s="186"/>
      <c r="BF40" s="185"/>
      <c r="BG40" s="181"/>
      <c r="BH40" s="181">
        <f t="shared" si="43"/>
        <v>0</v>
      </c>
      <c r="BI40" s="186"/>
      <c r="BJ40" s="185"/>
      <c r="BK40" s="181"/>
      <c r="BL40" s="181">
        <f t="shared" si="44"/>
        <v>0</v>
      </c>
      <c r="BM40" s="186"/>
      <c r="BN40" s="185"/>
      <c r="BO40" s="181"/>
      <c r="BP40" s="181">
        <f t="shared" si="45"/>
        <v>0</v>
      </c>
      <c r="BQ40" s="186"/>
      <c r="BR40" s="185"/>
      <c r="BS40" s="181"/>
      <c r="BT40" s="181">
        <f t="shared" si="46"/>
        <v>0</v>
      </c>
      <c r="BU40" s="186"/>
      <c r="BV40" s="185"/>
      <c r="BW40" s="181"/>
      <c r="BX40" s="181">
        <f t="shared" si="47"/>
        <v>0</v>
      </c>
      <c r="BY40" s="186"/>
      <c r="BZ40" s="185"/>
      <c r="CA40" s="181"/>
      <c r="CB40" s="181">
        <f t="shared" si="48"/>
        <v>0</v>
      </c>
      <c r="CC40" s="186"/>
      <c r="CD40" s="185"/>
      <c r="CE40" s="181"/>
      <c r="CF40" s="181">
        <f t="shared" si="49"/>
        <v>0</v>
      </c>
      <c r="CG40" s="186"/>
      <c r="CH40" s="185"/>
      <c r="CI40" s="181"/>
      <c r="CJ40" s="181">
        <f t="shared" si="50"/>
        <v>0</v>
      </c>
      <c r="CK40" s="186"/>
      <c r="CL40" s="185"/>
      <c r="CM40" s="181"/>
      <c r="CN40" s="181">
        <f t="shared" si="51"/>
        <v>0</v>
      </c>
      <c r="CO40" s="186"/>
      <c r="CP40" s="185"/>
      <c r="CQ40" s="181"/>
      <c r="CR40" s="181">
        <f t="shared" si="52"/>
        <v>0</v>
      </c>
      <c r="CS40" s="186"/>
      <c r="CT40" s="185"/>
      <c r="CU40" s="181"/>
      <c r="CV40" s="181">
        <f t="shared" si="53"/>
        <v>0</v>
      </c>
      <c r="CW40" s="186"/>
      <c r="CX40" s="185"/>
      <c r="CY40" s="181"/>
      <c r="CZ40" s="181">
        <f t="shared" si="54"/>
        <v>0</v>
      </c>
      <c r="DA40" s="186"/>
      <c r="DB40" s="185"/>
      <c r="DC40" s="181"/>
      <c r="DD40" s="181">
        <f t="shared" si="55"/>
        <v>0</v>
      </c>
      <c r="DE40" s="186"/>
      <c r="DF40" s="185"/>
      <c r="DG40" s="181"/>
      <c r="DH40" s="181">
        <f t="shared" si="56"/>
        <v>0</v>
      </c>
      <c r="DI40" s="186"/>
      <c r="DJ40" s="185"/>
      <c r="DK40" s="181"/>
      <c r="DL40" s="181">
        <f t="shared" si="57"/>
        <v>0</v>
      </c>
      <c r="DM40" s="186"/>
      <c r="DN40" s="185"/>
      <c r="DO40" s="181"/>
      <c r="DP40" s="181">
        <f t="shared" si="58"/>
        <v>0</v>
      </c>
      <c r="DQ40" s="186"/>
      <c r="DR40" s="185"/>
      <c r="DS40" s="181"/>
      <c r="DT40" s="181">
        <f t="shared" si="59"/>
        <v>0</v>
      </c>
      <c r="DU40" s="186"/>
      <c r="DV40" s="185"/>
      <c r="DW40" s="181"/>
      <c r="DX40" s="181">
        <f t="shared" si="60"/>
        <v>0</v>
      </c>
      <c r="DY40" s="186"/>
      <c r="DZ40" s="185"/>
      <c r="EA40" s="181"/>
      <c r="EB40" s="181">
        <f t="shared" si="61"/>
        <v>0</v>
      </c>
      <c r="EC40" s="186"/>
    </row>
    <row r="41" spans="1:133">
      <c r="A41" s="187">
        <v>35</v>
      </c>
      <c r="B41" s="89"/>
      <c r="C41" s="89"/>
      <c r="D41" s="89"/>
      <c r="E41" s="89"/>
      <c r="F41" s="89"/>
      <c r="G41" s="49"/>
      <c r="H41" s="182"/>
      <c r="I41" s="183"/>
      <c r="J41" s="184"/>
      <c r="K41" s="172">
        <f t="shared" si="0"/>
        <v>0</v>
      </c>
      <c r="L41" s="173">
        <f t="shared" si="1"/>
        <v>0</v>
      </c>
      <c r="M41" s="174">
        <f t="shared" si="2"/>
        <v>0</v>
      </c>
      <c r="N41" s="185"/>
      <c r="O41" s="181"/>
      <c r="P41" s="181">
        <f t="shared" si="3"/>
        <v>0</v>
      </c>
      <c r="Q41" s="186"/>
      <c r="R41" s="185"/>
      <c r="S41" s="181"/>
      <c r="T41" s="181">
        <f t="shared" si="33"/>
        <v>0</v>
      </c>
      <c r="U41" s="186"/>
      <c r="V41" s="185"/>
      <c r="W41" s="181"/>
      <c r="X41" s="181">
        <f t="shared" si="34"/>
        <v>0</v>
      </c>
      <c r="Y41" s="186"/>
      <c r="Z41" s="185"/>
      <c r="AA41" s="181"/>
      <c r="AB41" s="181">
        <f t="shared" si="35"/>
        <v>0</v>
      </c>
      <c r="AC41" s="186"/>
      <c r="AD41" s="185"/>
      <c r="AE41" s="181"/>
      <c r="AF41" s="181">
        <f t="shared" si="36"/>
        <v>0</v>
      </c>
      <c r="AG41" s="186"/>
      <c r="AH41" s="185"/>
      <c r="AI41" s="181"/>
      <c r="AJ41" s="181">
        <f t="shared" si="37"/>
        <v>0</v>
      </c>
      <c r="AK41" s="186"/>
      <c r="AL41" s="185"/>
      <c r="AM41" s="181"/>
      <c r="AN41" s="181">
        <f t="shared" si="38"/>
        <v>0</v>
      </c>
      <c r="AO41" s="186"/>
      <c r="AP41" s="185"/>
      <c r="AQ41" s="181"/>
      <c r="AR41" s="181">
        <f t="shared" si="39"/>
        <v>0</v>
      </c>
      <c r="AS41" s="186"/>
      <c r="AT41" s="185"/>
      <c r="AU41" s="181"/>
      <c r="AV41" s="181">
        <f t="shared" si="40"/>
        <v>0</v>
      </c>
      <c r="AW41" s="186"/>
      <c r="AX41" s="185"/>
      <c r="AY41" s="181"/>
      <c r="AZ41" s="181">
        <f t="shared" si="41"/>
        <v>0</v>
      </c>
      <c r="BA41" s="186"/>
      <c r="BB41" s="185"/>
      <c r="BC41" s="181"/>
      <c r="BD41" s="181">
        <f t="shared" si="42"/>
        <v>0</v>
      </c>
      <c r="BE41" s="186"/>
      <c r="BF41" s="185"/>
      <c r="BG41" s="181"/>
      <c r="BH41" s="181">
        <f t="shared" si="43"/>
        <v>0</v>
      </c>
      <c r="BI41" s="186"/>
      <c r="BJ41" s="185"/>
      <c r="BK41" s="181"/>
      <c r="BL41" s="181">
        <f t="shared" si="44"/>
        <v>0</v>
      </c>
      <c r="BM41" s="186"/>
      <c r="BN41" s="185"/>
      <c r="BO41" s="181"/>
      <c r="BP41" s="181">
        <f t="shared" si="45"/>
        <v>0</v>
      </c>
      <c r="BQ41" s="186"/>
      <c r="BR41" s="185"/>
      <c r="BS41" s="181"/>
      <c r="BT41" s="181">
        <f t="shared" si="46"/>
        <v>0</v>
      </c>
      <c r="BU41" s="186"/>
      <c r="BV41" s="185"/>
      <c r="BW41" s="181"/>
      <c r="BX41" s="181">
        <f t="shared" si="47"/>
        <v>0</v>
      </c>
      <c r="BY41" s="186"/>
      <c r="BZ41" s="185"/>
      <c r="CA41" s="181"/>
      <c r="CB41" s="181">
        <f t="shared" si="48"/>
        <v>0</v>
      </c>
      <c r="CC41" s="186"/>
      <c r="CD41" s="185"/>
      <c r="CE41" s="181"/>
      <c r="CF41" s="181">
        <f t="shared" si="49"/>
        <v>0</v>
      </c>
      <c r="CG41" s="186"/>
      <c r="CH41" s="185"/>
      <c r="CI41" s="181"/>
      <c r="CJ41" s="181">
        <f t="shared" si="50"/>
        <v>0</v>
      </c>
      <c r="CK41" s="186"/>
      <c r="CL41" s="185"/>
      <c r="CM41" s="181"/>
      <c r="CN41" s="181">
        <f t="shared" si="51"/>
        <v>0</v>
      </c>
      <c r="CO41" s="186"/>
      <c r="CP41" s="185"/>
      <c r="CQ41" s="181"/>
      <c r="CR41" s="181">
        <f t="shared" si="52"/>
        <v>0</v>
      </c>
      <c r="CS41" s="186"/>
      <c r="CT41" s="185"/>
      <c r="CU41" s="181"/>
      <c r="CV41" s="181">
        <f t="shared" si="53"/>
        <v>0</v>
      </c>
      <c r="CW41" s="186"/>
      <c r="CX41" s="185"/>
      <c r="CY41" s="181"/>
      <c r="CZ41" s="181">
        <f t="shared" si="54"/>
        <v>0</v>
      </c>
      <c r="DA41" s="186"/>
      <c r="DB41" s="185"/>
      <c r="DC41" s="181"/>
      <c r="DD41" s="181">
        <f t="shared" si="55"/>
        <v>0</v>
      </c>
      <c r="DE41" s="186"/>
      <c r="DF41" s="185"/>
      <c r="DG41" s="181"/>
      <c r="DH41" s="181">
        <f t="shared" si="56"/>
        <v>0</v>
      </c>
      <c r="DI41" s="186"/>
      <c r="DJ41" s="185"/>
      <c r="DK41" s="181"/>
      <c r="DL41" s="181">
        <f t="shared" si="57"/>
        <v>0</v>
      </c>
      <c r="DM41" s="186"/>
      <c r="DN41" s="185"/>
      <c r="DO41" s="181"/>
      <c r="DP41" s="181">
        <f t="shared" si="58"/>
        <v>0</v>
      </c>
      <c r="DQ41" s="186"/>
      <c r="DR41" s="185"/>
      <c r="DS41" s="181"/>
      <c r="DT41" s="181">
        <f t="shared" si="59"/>
        <v>0</v>
      </c>
      <c r="DU41" s="186"/>
      <c r="DV41" s="185"/>
      <c r="DW41" s="181"/>
      <c r="DX41" s="181">
        <f t="shared" si="60"/>
        <v>0</v>
      </c>
      <c r="DY41" s="186"/>
      <c r="DZ41" s="185"/>
      <c r="EA41" s="181"/>
      <c r="EB41" s="181">
        <f t="shared" si="61"/>
        <v>0</v>
      </c>
      <c r="EC41" s="186"/>
    </row>
    <row r="42" spans="1:133">
      <c r="A42" s="187">
        <v>36</v>
      </c>
      <c r="B42" s="89"/>
      <c r="C42" s="89"/>
      <c r="D42" s="89"/>
      <c r="E42" s="89"/>
      <c r="F42" s="89"/>
      <c r="G42" s="49"/>
      <c r="H42" s="182"/>
      <c r="I42" s="183"/>
      <c r="J42" s="184"/>
      <c r="K42" s="172">
        <f t="shared" si="0"/>
        <v>0</v>
      </c>
      <c r="L42" s="173">
        <f t="shared" si="1"/>
        <v>0</v>
      </c>
      <c r="M42" s="174">
        <f t="shared" si="2"/>
        <v>0</v>
      </c>
      <c r="N42" s="185"/>
      <c r="O42" s="181"/>
      <c r="P42" s="181">
        <f t="shared" si="3"/>
        <v>0</v>
      </c>
      <c r="Q42" s="186"/>
      <c r="R42" s="185"/>
      <c r="S42" s="181"/>
      <c r="T42" s="181">
        <f t="shared" si="33"/>
        <v>0</v>
      </c>
      <c r="U42" s="186"/>
      <c r="V42" s="185"/>
      <c r="W42" s="181"/>
      <c r="X42" s="181">
        <f t="shared" si="34"/>
        <v>0</v>
      </c>
      <c r="Y42" s="186"/>
      <c r="Z42" s="185"/>
      <c r="AA42" s="181"/>
      <c r="AB42" s="181">
        <f t="shared" si="35"/>
        <v>0</v>
      </c>
      <c r="AC42" s="186"/>
      <c r="AD42" s="185"/>
      <c r="AE42" s="181"/>
      <c r="AF42" s="181">
        <f t="shared" si="36"/>
        <v>0</v>
      </c>
      <c r="AG42" s="186"/>
      <c r="AH42" s="185"/>
      <c r="AI42" s="181"/>
      <c r="AJ42" s="181">
        <f t="shared" si="37"/>
        <v>0</v>
      </c>
      <c r="AK42" s="186"/>
      <c r="AL42" s="185"/>
      <c r="AM42" s="181"/>
      <c r="AN42" s="181">
        <f t="shared" si="38"/>
        <v>0</v>
      </c>
      <c r="AO42" s="186"/>
      <c r="AP42" s="185"/>
      <c r="AQ42" s="181"/>
      <c r="AR42" s="181">
        <f t="shared" si="39"/>
        <v>0</v>
      </c>
      <c r="AS42" s="186"/>
      <c r="AT42" s="185"/>
      <c r="AU42" s="181"/>
      <c r="AV42" s="181">
        <f t="shared" si="40"/>
        <v>0</v>
      </c>
      <c r="AW42" s="186"/>
      <c r="AX42" s="185"/>
      <c r="AY42" s="181"/>
      <c r="AZ42" s="181">
        <f t="shared" si="41"/>
        <v>0</v>
      </c>
      <c r="BA42" s="186"/>
      <c r="BB42" s="185"/>
      <c r="BC42" s="181"/>
      <c r="BD42" s="181">
        <f t="shared" si="42"/>
        <v>0</v>
      </c>
      <c r="BE42" s="186"/>
      <c r="BF42" s="185"/>
      <c r="BG42" s="181"/>
      <c r="BH42" s="181">
        <f t="shared" si="43"/>
        <v>0</v>
      </c>
      <c r="BI42" s="186"/>
      <c r="BJ42" s="185"/>
      <c r="BK42" s="181"/>
      <c r="BL42" s="181">
        <f t="shared" si="44"/>
        <v>0</v>
      </c>
      <c r="BM42" s="186"/>
      <c r="BN42" s="185"/>
      <c r="BO42" s="181"/>
      <c r="BP42" s="181">
        <f t="shared" si="45"/>
        <v>0</v>
      </c>
      <c r="BQ42" s="186"/>
      <c r="BR42" s="185"/>
      <c r="BS42" s="181"/>
      <c r="BT42" s="181">
        <f t="shared" si="46"/>
        <v>0</v>
      </c>
      <c r="BU42" s="186"/>
      <c r="BV42" s="185"/>
      <c r="BW42" s="181"/>
      <c r="BX42" s="181">
        <f t="shared" si="47"/>
        <v>0</v>
      </c>
      <c r="BY42" s="186"/>
      <c r="BZ42" s="185"/>
      <c r="CA42" s="181"/>
      <c r="CB42" s="181">
        <f t="shared" si="48"/>
        <v>0</v>
      </c>
      <c r="CC42" s="186"/>
      <c r="CD42" s="185"/>
      <c r="CE42" s="181"/>
      <c r="CF42" s="181">
        <f t="shared" si="49"/>
        <v>0</v>
      </c>
      <c r="CG42" s="186"/>
      <c r="CH42" s="185"/>
      <c r="CI42" s="181"/>
      <c r="CJ42" s="181">
        <f t="shared" si="50"/>
        <v>0</v>
      </c>
      <c r="CK42" s="186"/>
      <c r="CL42" s="185"/>
      <c r="CM42" s="181"/>
      <c r="CN42" s="181">
        <f t="shared" si="51"/>
        <v>0</v>
      </c>
      <c r="CO42" s="186"/>
      <c r="CP42" s="185"/>
      <c r="CQ42" s="181"/>
      <c r="CR42" s="181">
        <f t="shared" si="52"/>
        <v>0</v>
      </c>
      <c r="CS42" s="186"/>
      <c r="CT42" s="185"/>
      <c r="CU42" s="181"/>
      <c r="CV42" s="181">
        <f t="shared" si="53"/>
        <v>0</v>
      </c>
      <c r="CW42" s="186"/>
      <c r="CX42" s="185"/>
      <c r="CY42" s="181"/>
      <c r="CZ42" s="181">
        <f t="shared" si="54"/>
        <v>0</v>
      </c>
      <c r="DA42" s="186"/>
      <c r="DB42" s="185"/>
      <c r="DC42" s="181"/>
      <c r="DD42" s="181">
        <f t="shared" si="55"/>
        <v>0</v>
      </c>
      <c r="DE42" s="186"/>
      <c r="DF42" s="185"/>
      <c r="DG42" s="181"/>
      <c r="DH42" s="181">
        <f t="shared" si="56"/>
        <v>0</v>
      </c>
      <c r="DI42" s="186"/>
      <c r="DJ42" s="185"/>
      <c r="DK42" s="181"/>
      <c r="DL42" s="181">
        <f t="shared" si="57"/>
        <v>0</v>
      </c>
      <c r="DM42" s="186"/>
      <c r="DN42" s="185"/>
      <c r="DO42" s="181"/>
      <c r="DP42" s="181">
        <f t="shared" si="58"/>
        <v>0</v>
      </c>
      <c r="DQ42" s="186"/>
      <c r="DR42" s="185"/>
      <c r="DS42" s="181"/>
      <c r="DT42" s="181">
        <f t="shared" si="59"/>
        <v>0</v>
      </c>
      <c r="DU42" s="186"/>
      <c r="DV42" s="185"/>
      <c r="DW42" s="181"/>
      <c r="DX42" s="181">
        <f t="shared" si="60"/>
        <v>0</v>
      </c>
      <c r="DY42" s="186"/>
      <c r="DZ42" s="185"/>
      <c r="EA42" s="181"/>
      <c r="EB42" s="181">
        <f t="shared" si="61"/>
        <v>0</v>
      </c>
      <c r="EC42" s="186"/>
    </row>
    <row r="43" spans="1:133">
      <c r="A43" s="187">
        <v>37</v>
      </c>
      <c r="B43" s="89"/>
      <c r="C43" s="89"/>
      <c r="D43" s="89"/>
      <c r="E43" s="89"/>
      <c r="F43" s="89"/>
      <c r="G43" s="49"/>
      <c r="H43" s="182"/>
      <c r="I43" s="183"/>
      <c r="J43" s="184"/>
      <c r="K43" s="172">
        <f t="shared" si="0"/>
        <v>0</v>
      </c>
      <c r="L43" s="173">
        <f t="shared" si="1"/>
        <v>0</v>
      </c>
      <c r="M43" s="174">
        <f t="shared" si="2"/>
        <v>0</v>
      </c>
      <c r="N43" s="185"/>
      <c r="O43" s="181"/>
      <c r="P43" s="181">
        <f t="shared" si="3"/>
        <v>0</v>
      </c>
      <c r="Q43" s="186"/>
      <c r="R43" s="185"/>
      <c r="S43" s="181"/>
      <c r="T43" s="181">
        <f t="shared" si="33"/>
        <v>0</v>
      </c>
      <c r="U43" s="186"/>
      <c r="V43" s="185"/>
      <c r="W43" s="181"/>
      <c r="X43" s="181">
        <f t="shared" si="34"/>
        <v>0</v>
      </c>
      <c r="Y43" s="186"/>
      <c r="Z43" s="185"/>
      <c r="AA43" s="181"/>
      <c r="AB43" s="181">
        <f t="shared" si="35"/>
        <v>0</v>
      </c>
      <c r="AC43" s="186"/>
      <c r="AD43" s="185"/>
      <c r="AE43" s="181"/>
      <c r="AF43" s="181">
        <f t="shared" si="36"/>
        <v>0</v>
      </c>
      <c r="AG43" s="186"/>
      <c r="AH43" s="185"/>
      <c r="AI43" s="181"/>
      <c r="AJ43" s="181">
        <f t="shared" si="37"/>
        <v>0</v>
      </c>
      <c r="AK43" s="186"/>
      <c r="AL43" s="185"/>
      <c r="AM43" s="181"/>
      <c r="AN43" s="181">
        <f t="shared" si="38"/>
        <v>0</v>
      </c>
      <c r="AO43" s="186"/>
      <c r="AP43" s="185"/>
      <c r="AQ43" s="181"/>
      <c r="AR43" s="181">
        <f t="shared" si="39"/>
        <v>0</v>
      </c>
      <c r="AS43" s="186"/>
      <c r="AT43" s="185"/>
      <c r="AU43" s="181"/>
      <c r="AV43" s="181">
        <f t="shared" si="40"/>
        <v>0</v>
      </c>
      <c r="AW43" s="186"/>
      <c r="AX43" s="185"/>
      <c r="AY43" s="181"/>
      <c r="AZ43" s="181">
        <f t="shared" si="41"/>
        <v>0</v>
      </c>
      <c r="BA43" s="186"/>
      <c r="BB43" s="185"/>
      <c r="BC43" s="181"/>
      <c r="BD43" s="181">
        <f t="shared" si="42"/>
        <v>0</v>
      </c>
      <c r="BE43" s="186"/>
      <c r="BF43" s="185"/>
      <c r="BG43" s="181"/>
      <c r="BH43" s="181">
        <f t="shared" si="43"/>
        <v>0</v>
      </c>
      <c r="BI43" s="186"/>
      <c r="BJ43" s="185"/>
      <c r="BK43" s="181"/>
      <c r="BL43" s="181">
        <f t="shared" si="44"/>
        <v>0</v>
      </c>
      <c r="BM43" s="186"/>
      <c r="BN43" s="185"/>
      <c r="BO43" s="181"/>
      <c r="BP43" s="181">
        <f t="shared" si="45"/>
        <v>0</v>
      </c>
      <c r="BQ43" s="186"/>
      <c r="BR43" s="185"/>
      <c r="BS43" s="181"/>
      <c r="BT43" s="181">
        <f t="shared" si="46"/>
        <v>0</v>
      </c>
      <c r="BU43" s="186"/>
      <c r="BV43" s="185"/>
      <c r="BW43" s="181"/>
      <c r="BX43" s="181">
        <f t="shared" si="47"/>
        <v>0</v>
      </c>
      <c r="BY43" s="186"/>
      <c r="BZ43" s="185"/>
      <c r="CA43" s="181"/>
      <c r="CB43" s="181">
        <f t="shared" si="48"/>
        <v>0</v>
      </c>
      <c r="CC43" s="186"/>
      <c r="CD43" s="185"/>
      <c r="CE43" s="181"/>
      <c r="CF43" s="181">
        <f t="shared" si="49"/>
        <v>0</v>
      </c>
      <c r="CG43" s="186"/>
      <c r="CH43" s="185"/>
      <c r="CI43" s="181"/>
      <c r="CJ43" s="181">
        <f t="shared" si="50"/>
        <v>0</v>
      </c>
      <c r="CK43" s="186"/>
      <c r="CL43" s="185"/>
      <c r="CM43" s="181"/>
      <c r="CN43" s="181">
        <f t="shared" si="51"/>
        <v>0</v>
      </c>
      <c r="CO43" s="186"/>
      <c r="CP43" s="185"/>
      <c r="CQ43" s="181"/>
      <c r="CR43" s="181">
        <f t="shared" si="52"/>
        <v>0</v>
      </c>
      <c r="CS43" s="186"/>
      <c r="CT43" s="185"/>
      <c r="CU43" s="181"/>
      <c r="CV43" s="181">
        <f t="shared" si="53"/>
        <v>0</v>
      </c>
      <c r="CW43" s="186"/>
      <c r="CX43" s="185"/>
      <c r="CY43" s="181"/>
      <c r="CZ43" s="181">
        <f t="shared" si="54"/>
        <v>0</v>
      </c>
      <c r="DA43" s="186"/>
      <c r="DB43" s="185"/>
      <c r="DC43" s="181"/>
      <c r="DD43" s="181">
        <f t="shared" si="55"/>
        <v>0</v>
      </c>
      <c r="DE43" s="186"/>
      <c r="DF43" s="185"/>
      <c r="DG43" s="181"/>
      <c r="DH43" s="181">
        <f t="shared" si="56"/>
        <v>0</v>
      </c>
      <c r="DI43" s="186"/>
      <c r="DJ43" s="185"/>
      <c r="DK43" s="181"/>
      <c r="DL43" s="181">
        <f t="shared" si="57"/>
        <v>0</v>
      </c>
      <c r="DM43" s="186"/>
      <c r="DN43" s="185"/>
      <c r="DO43" s="181"/>
      <c r="DP43" s="181">
        <f t="shared" si="58"/>
        <v>0</v>
      </c>
      <c r="DQ43" s="186"/>
      <c r="DR43" s="185"/>
      <c r="DS43" s="181"/>
      <c r="DT43" s="181">
        <f t="shared" si="59"/>
        <v>0</v>
      </c>
      <c r="DU43" s="186"/>
      <c r="DV43" s="185"/>
      <c r="DW43" s="181"/>
      <c r="DX43" s="181">
        <f t="shared" si="60"/>
        <v>0</v>
      </c>
      <c r="DY43" s="186"/>
      <c r="DZ43" s="185"/>
      <c r="EA43" s="181"/>
      <c r="EB43" s="181">
        <f t="shared" si="61"/>
        <v>0</v>
      </c>
      <c r="EC43" s="186"/>
    </row>
    <row r="44" spans="1:133">
      <c r="A44" s="187">
        <v>38</v>
      </c>
      <c r="B44" s="89"/>
      <c r="C44" s="89"/>
      <c r="D44" s="89"/>
      <c r="E44" s="89"/>
      <c r="F44" s="89"/>
      <c r="G44" s="49"/>
      <c r="H44" s="182"/>
      <c r="I44" s="183"/>
      <c r="J44" s="184"/>
      <c r="K44" s="172">
        <f t="shared" si="0"/>
        <v>0</v>
      </c>
      <c r="L44" s="173">
        <f t="shared" si="1"/>
        <v>0</v>
      </c>
      <c r="M44" s="174">
        <f t="shared" si="2"/>
        <v>0</v>
      </c>
      <c r="N44" s="185"/>
      <c r="O44" s="181"/>
      <c r="P44" s="181">
        <f t="shared" si="3"/>
        <v>0</v>
      </c>
      <c r="Q44" s="186"/>
      <c r="R44" s="185"/>
      <c r="S44" s="181"/>
      <c r="T44" s="181">
        <f t="shared" si="33"/>
        <v>0</v>
      </c>
      <c r="U44" s="186"/>
      <c r="V44" s="185"/>
      <c r="W44" s="181"/>
      <c r="X44" s="181">
        <f t="shared" si="34"/>
        <v>0</v>
      </c>
      <c r="Y44" s="186"/>
      <c r="Z44" s="185"/>
      <c r="AA44" s="181"/>
      <c r="AB44" s="181">
        <f t="shared" si="35"/>
        <v>0</v>
      </c>
      <c r="AC44" s="186"/>
      <c r="AD44" s="185"/>
      <c r="AE44" s="181"/>
      <c r="AF44" s="181">
        <f t="shared" si="36"/>
        <v>0</v>
      </c>
      <c r="AG44" s="186"/>
      <c r="AH44" s="185"/>
      <c r="AI44" s="181"/>
      <c r="AJ44" s="181">
        <f t="shared" si="37"/>
        <v>0</v>
      </c>
      <c r="AK44" s="186"/>
      <c r="AL44" s="185"/>
      <c r="AM44" s="181"/>
      <c r="AN44" s="181">
        <f t="shared" si="38"/>
        <v>0</v>
      </c>
      <c r="AO44" s="186"/>
      <c r="AP44" s="185"/>
      <c r="AQ44" s="181"/>
      <c r="AR44" s="181">
        <f t="shared" si="39"/>
        <v>0</v>
      </c>
      <c r="AS44" s="186"/>
      <c r="AT44" s="185"/>
      <c r="AU44" s="181"/>
      <c r="AV44" s="181">
        <f t="shared" si="40"/>
        <v>0</v>
      </c>
      <c r="AW44" s="186"/>
      <c r="AX44" s="185"/>
      <c r="AY44" s="181"/>
      <c r="AZ44" s="181">
        <f t="shared" si="41"/>
        <v>0</v>
      </c>
      <c r="BA44" s="186"/>
      <c r="BB44" s="185"/>
      <c r="BC44" s="181"/>
      <c r="BD44" s="181">
        <f t="shared" si="42"/>
        <v>0</v>
      </c>
      <c r="BE44" s="186"/>
      <c r="BF44" s="185"/>
      <c r="BG44" s="181"/>
      <c r="BH44" s="181">
        <f t="shared" si="43"/>
        <v>0</v>
      </c>
      <c r="BI44" s="186"/>
      <c r="BJ44" s="185"/>
      <c r="BK44" s="181"/>
      <c r="BL44" s="181">
        <f t="shared" si="44"/>
        <v>0</v>
      </c>
      <c r="BM44" s="186"/>
      <c r="BN44" s="185"/>
      <c r="BO44" s="181"/>
      <c r="BP44" s="181">
        <f t="shared" si="45"/>
        <v>0</v>
      </c>
      <c r="BQ44" s="186"/>
      <c r="BR44" s="185"/>
      <c r="BS44" s="181"/>
      <c r="BT44" s="181">
        <f t="shared" si="46"/>
        <v>0</v>
      </c>
      <c r="BU44" s="186"/>
      <c r="BV44" s="185"/>
      <c r="BW44" s="181"/>
      <c r="BX44" s="181">
        <f t="shared" si="47"/>
        <v>0</v>
      </c>
      <c r="BY44" s="186"/>
      <c r="BZ44" s="185"/>
      <c r="CA44" s="181"/>
      <c r="CB44" s="181">
        <f t="shared" si="48"/>
        <v>0</v>
      </c>
      <c r="CC44" s="186"/>
      <c r="CD44" s="185"/>
      <c r="CE44" s="181"/>
      <c r="CF44" s="181">
        <f t="shared" si="49"/>
        <v>0</v>
      </c>
      <c r="CG44" s="186"/>
      <c r="CH44" s="185"/>
      <c r="CI44" s="181"/>
      <c r="CJ44" s="181">
        <f t="shared" si="50"/>
        <v>0</v>
      </c>
      <c r="CK44" s="186"/>
      <c r="CL44" s="185"/>
      <c r="CM44" s="181"/>
      <c r="CN44" s="181">
        <f t="shared" si="51"/>
        <v>0</v>
      </c>
      <c r="CO44" s="186"/>
      <c r="CP44" s="185"/>
      <c r="CQ44" s="181"/>
      <c r="CR44" s="181">
        <f t="shared" si="52"/>
        <v>0</v>
      </c>
      <c r="CS44" s="186"/>
      <c r="CT44" s="185"/>
      <c r="CU44" s="181"/>
      <c r="CV44" s="181">
        <f t="shared" si="53"/>
        <v>0</v>
      </c>
      <c r="CW44" s="186"/>
      <c r="CX44" s="185"/>
      <c r="CY44" s="181"/>
      <c r="CZ44" s="181">
        <f t="shared" si="54"/>
        <v>0</v>
      </c>
      <c r="DA44" s="186"/>
      <c r="DB44" s="185"/>
      <c r="DC44" s="181"/>
      <c r="DD44" s="181">
        <f t="shared" si="55"/>
        <v>0</v>
      </c>
      <c r="DE44" s="186"/>
      <c r="DF44" s="185"/>
      <c r="DG44" s="181"/>
      <c r="DH44" s="181">
        <f t="shared" si="56"/>
        <v>0</v>
      </c>
      <c r="DI44" s="186"/>
      <c r="DJ44" s="185"/>
      <c r="DK44" s="181"/>
      <c r="DL44" s="181">
        <f t="shared" si="57"/>
        <v>0</v>
      </c>
      <c r="DM44" s="186"/>
      <c r="DN44" s="185"/>
      <c r="DO44" s="181"/>
      <c r="DP44" s="181">
        <f t="shared" si="58"/>
        <v>0</v>
      </c>
      <c r="DQ44" s="186"/>
      <c r="DR44" s="185"/>
      <c r="DS44" s="181"/>
      <c r="DT44" s="181">
        <f t="shared" si="59"/>
        <v>0</v>
      </c>
      <c r="DU44" s="186"/>
      <c r="DV44" s="185"/>
      <c r="DW44" s="181"/>
      <c r="DX44" s="181">
        <f t="shared" si="60"/>
        <v>0</v>
      </c>
      <c r="DY44" s="186"/>
      <c r="DZ44" s="185"/>
      <c r="EA44" s="181"/>
      <c r="EB44" s="181">
        <f t="shared" si="61"/>
        <v>0</v>
      </c>
      <c r="EC44" s="186"/>
    </row>
    <row r="45" spans="1:133">
      <c r="A45" s="187">
        <v>39</v>
      </c>
      <c r="B45" s="89"/>
      <c r="C45" s="89"/>
      <c r="D45" s="89"/>
      <c r="E45" s="89"/>
      <c r="F45" s="89"/>
      <c r="G45" s="49"/>
      <c r="H45" s="182"/>
      <c r="I45" s="183"/>
      <c r="J45" s="184"/>
      <c r="K45" s="172">
        <f t="shared" si="0"/>
        <v>0</v>
      </c>
      <c r="L45" s="173">
        <f t="shared" si="1"/>
        <v>0</v>
      </c>
      <c r="M45" s="174">
        <f t="shared" si="2"/>
        <v>0</v>
      </c>
      <c r="N45" s="185"/>
      <c r="O45" s="181"/>
      <c r="P45" s="181">
        <f t="shared" si="3"/>
        <v>0</v>
      </c>
      <c r="Q45" s="186"/>
      <c r="R45" s="185"/>
      <c r="S45" s="181"/>
      <c r="T45" s="181">
        <f t="shared" si="33"/>
        <v>0</v>
      </c>
      <c r="U45" s="186"/>
      <c r="V45" s="185"/>
      <c r="W45" s="181"/>
      <c r="X45" s="181">
        <f t="shared" si="34"/>
        <v>0</v>
      </c>
      <c r="Y45" s="186"/>
      <c r="Z45" s="185"/>
      <c r="AA45" s="181"/>
      <c r="AB45" s="181">
        <f t="shared" si="35"/>
        <v>0</v>
      </c>
      <c r="AC45" s="186"/>
      <c r="AD45" s="185"/>
      <c r="AE45" s="181"/>
      <c r="AF45" s="181">
        <f t="shared" si="36"/>
        <v>0</v>
      </c>
      <c r="AG45" s="186"/>
      <c r="AH45" s="185"/>
      <c r="AI45" s="181"/>
      <c r="AJ45" s="181">
        <f t="shared" si="37"/>
        <v>0</v>
      </c>
      <c r="AK45" s="186"/>
      <c r="AL45" s="185"/>
      <c r="AM45" s="181"/>
      <c r="AN45" s="181">
        <f t="shared" si="38"/>
        <v>0</v>
      </c>
      <c r="AO45" s="186"/>
      <c r="AP45" s="185"/>
      <c r="AQ45" s="181"/>
      <c r="AR45" s="181">
        <f t="shared" si="39"/>
        <v>0</v>
      </c>
      <c r="AS45" s="186"/>
      <c r="AT45" s="185"/>
      <c r="AU45" s="181"/>
      <c r="AV45" s="181">
        <f t="shared" si="40"/>
        <v>0</v>
      </c>
      <c r="AW45" s="186"/>
      <c r="AX45" s="185"/>
      <c r="AY45" s="181"/>
      <c r="AZ45" s="181">
        <f t="shared" si="41"/>
        <v>0</v>
      </c>
      <c r="BA45" s="186"/>
      <c r="BB45" s="185"/>
      <c r="BC45" s="181"/>
      <c r="BD45" s="181">
        <f t="shared" si="42"/>
        <v>0</v>
      </c>
      <c r="BE45" s="186"/>
      <c r="BF45" s="185"/>
      <c r="BG45" s="181"/>
      <c r="BH45" s="181">
        <f t="shared" si="43"/>
        <v>0</v>
      </c>
      <c r="BI45" s="186"/>
      <c r="BJ45" s="185"/>
      <c r="BK45" s="181"/>
      <c r="BL45" s="181">
        <f t="shared" si="44"/>
        <v>0</v>
      </c>
      <c r="BM45" s="186"/>
      <c r="BN45" s="185"/>
      <c r="BO45" s="181"/>
      <c r="BP45" s="181">
        <f t="shared" si="45"/>
        <v>0</v>
      </c>
      <c r="BQ45" s="186"/>
      <c r="BR45" s="185"/>
      <c r="BS45" s="181"/>
      <c r="BT45" s="181">
        <f t="shared" si="46"/>
        <v>0</v>
      </c>
      <c r="BU45" s="186"/>
      <c r="BV45" s="185"/>
      <c r="BW45" s="181"/>
      <c r="BX45" s="181">
        <f t="shared" si="47"/>
        <v>0</v>
      </c>
      <c r="BY45" s="186"/>
      <c r="BZ45" s="185"/>
      <c r="CA45" s="181"/>
      <c r="CB45" s="181">
        <f t="shared" si="48"/>
        <v>0</v>
      </c>
      <c r="CC45" s="186"/>
      <c r="CD45" s="185"/>
      <c r="CE45" s="181"/>
      <c r="CF45" s="181">
        <f t="shared" si="49"/>
        <v>0</v>
      </c>
      <c r="CG45" s="186"/>
      <c r="CH45" s="185"/>
      <c r="CI45" s="181"/>
      <c r="CJ45" s="181">
        <f t="shared" si="50"/>
        <v>0</v>
      </c>
      <c r="CK45" s="186"/>
      <c r="CL45" s="185"/>
      <c r="CM45" s="181"/>
      <c r="CN45" s="181">
        <f t="shared" si="51"/>
        <v>0</v>
      </c>
      <c r="CO45" s="186"/>
      <c r="CP45" s="185"/>
      <c r="CQ45" s="181"/>
      <c r="CR45" s="181">
        <f t="shared" si="52"/>
        <v>0</v>
      </c>
      <c r="CS45" s="186"/>
      <c r="CT45" s="185"/>
      <c r="CU45" s="181"/>
      <c r="CV45" s="181">
        <f t="shared" si="53"/>
        <v>0</v>
      </c>
      <c r="CW45" s="186"/>
      <c r="CX45" s="185"/>
      <c r="CY45" s="181"/>
      <c r="CZ45" s="181">
        <f t="shared" si="54"/>
        <v>0</v>
      </c>
      <c r="DA45" s="186"/>
      <c r="DB45" s="185"/>
      <c r="DC45" s="181"/>
      <c r="DD45" s="181">
        <f t="shared" si="55"/>
        <v>0</v>
      </c>
      <c r="DE45" s="186"/>
      <c r="DF45" s="185"/>
      <c r="DG45" s="181"/>
      <c r="DH45" s="181">
        <f t="shared" si="56"/>
        <v>0</v>
      </c>
      <c r="DI45" s="186"/>
      <c r="DJ45" s="185"/>
      <c r="DK45" s="181"/>
      <c r="DL45" s="181">
        <f t="shared" si="57"/>
        <v>0</v>
      </c>
      <c r="DM45" s="186"/>
      <c r="DN45" s="185"/>
      <c r="DO45" s="181"/>
      <c r="DP45" s="181">
        <f t="shared" si="58"/>
        <v>0</v>
      </c>
      <c r="DQ45" s="186"/>
      <c r="DR45" s="185"/>
      <c r="DS45" s="181"/>
      <c r="DT45" s="181">
        <f t="shared" si="59"/>
        <v>0</v>
      </c>
      <c r="DU45" s="186"/>
      <c r="DV45" s="185"/>
      <c r="DW45" s="181"/>
      <c r="DX45" s="181">
        <f t="shared" si="60"/>
        <v>0</v>
      </c>
      <c r="DY45" s="186"/>
      <c r="DZ45" s="185"/>
      <c r="EA45" s="181"/>
      <c r="EB45" s="181">
        <f t="shared" si="61"/>
        <v>0</v>
      </c>
      <c r="EC45" s="186"/>
    </row>
    <row r="46" spans="1:133">
      <c r="A46" s="187">
        <v>40</v>
      </c>
      <c r="B46" s="89"/>
      <c r="C46" s="89"/>
      <c r="D46" s="89"/>
      <c r="E46" s="89"/>
      <c r="F46" s="89"/>
      <c r="G46" s="49"/>
      <c r="H46" s="182"/>
      <c r="I46" s="183"/>
      <c r="J46" s="184"/>
      <c r="K46" s="172">
        <f t="shared" si="0"/>
        <v>0</v>
      </c>
      <c r="L46" s="173">
        <f t="shared" si="1"/>
        <v>0</v>
      </c>
      <c r="M46" s="174">
        <f t="shared" si="2"/>
        <v>0</v>
      </c>
      <c r="N46" s="185"/>
      <c r="O46" s="181"/>
      <c r="P46" s="181">
        <f t="shared" si="3"/>
        <v>0</v>
      </c>
      <c r="Q46" s="186"/>
      <c r="R46" s="185"/>
      <c r="S46" s="181"/>
      <c r="T46" s="181">
        <f t="shared" si="33"/>
        <v>0</v>
      </c>
      <c r="U46" s="186"/>
      <c r="V46" s="185"/>
      <c r="W46" s="181"/>
      <c r="X46" s="181">
        <f t="shared" si="34"/>
        <v>0</v>
      </c>
      <c r="Y46" s="186"/>
      <c r="Z46" s="185"/>
      <c r="AA46" s="181"/>
      <c r="AB46" s="181">
        <f t="shared" si="35"/>
        <v>0</v>
      </c>
      <c r="AC46" s="186"/>
      <c r="AD46" s="185"/>
      <c r="AE46" s="181"/>
      <c r="AF46" s="181">
        <f t="shared" si="36"/>
        <v>0</v>
      </c>
      <c r="AG46" s="186"/>
      <c r="AH46" s="185"/>
      <c r="AI46" s="181"/>
      <c r="AJ46" s="181">
        <f t="shared" si="37"/>
        <v>0</v>
      </c>
      <c r="AK46" s="186"/>
      <c r="AL46" s="185"/>
      <c r="AM46" s="181"/>
      <c r="AN46" s="181">
        <f t="shared" si="38"/>
        <v>0</v>
      </c>
      <c r="AO46" s="186"/>
      <c r="AP46" s="185"/>
      <c r="AQ46" s="181"/>
      <c r="AR46" s="181">
        <f t="shared" si="39"/>
        <v>0</v>
      </c>
      <c r="AS46" s="186"/>
      <c r="AT46" s="185"/>
      <c r="AU46" s="181"/>
      <c r="AV46" s="181">
        <f t="shared" si="40"/>
        <v>0</v>
      </c>
      <c r="AW46" s="186"/>
      <c r="AX46" s="185"/>
      <c r="AY46" s="181"/>
      <c r="AZ46" s="181">
        <f t="shared" si="41"/>
        <v>0</v>
      </c>
      <c r="BA46" s="186"/>
      <c r="BB46" s="185"/>
      <c r="BC46" s="181"/>
      <c r="BD46" s="181">
        <f t="shared" si="42"/>
        <v>0</v>
      </c>
      <c r="BE46" s="186"/>
      <c r="BF46" s="185"/>
      <c r="BG46" s="181"/>
      <c r="BH46" s="181">
        <f t="shared" si="43"/>
        <v>0</v>
      </c>
      <c r="BI46" s="186"/>
      <c r="BJ46" s="185"/>
      <c r="BK46" s="181"/>
      <c r="BL46" s="181">
        <f t="shared" si="44"/>
        <v>0</v>
      </c>
      <c r="BM46" s="186"/>
      <c r="BN46" s="185"/>
      <c r="BO46" s="181"/>
      <c r="BP46" s="181">
        <f t="shared" si="45"/>
        <v>0</v>
      </c>
      <c r="BQ46" s="186"/>
      <c r="BR46" s="185"/>
      <c r="BS46" s="181"/>
      <c r="BT46" s="181">
        <f t="shared" si="46"/>
        <v>0</v>
      </c>
      <c r="BU46" s="186"/>
      <c r="BV46" s="185"/>
      <c r="BW46" s="181"/>
      <c r="BX46" s="181">
        <f t="shared" si="47"/>
        <v>0</v>
      </c>
      <c r="BY46" s="186"/>
      <c r="BZ46" s="185"/>
      <c r="CA46" s="181"/>
      <c r="CB46" s="181">
        <f t="shared" si="48"/>
        <v>0</v>
      </c>
      <c r="CC46" s="186"/>
      <c r="CD46" s="185"/>
      <c r="CE46" s="181"/>
      <c r="CF46" s="181">
        <f t="shared" si="49"/>
        <v>0</v>
      </c>
      <c r="CG46" s="186"/>
      <c r="CH46" s="185"/>
      <c r="CI46" s="181"/>
      <c r="CJ46" s="181">
        <f t="shared" si="50"/>
        <v>0</v>
      </c>
      <c r="CK46" s="186"/>
      <c r="CL46" s="185"/>
      <c r="CM46" s="181"/>
      <c r="CN46" s="181">
        <f t="shared" si="51"/>
        <v>0</v>
      </c>
      <c r="CO46" s="186"/>
      <c r="CP46" s="185"/>
      <c r="CQ46" s="181"/>
      <c r="CR46" s="181">
        <f t="shared" si="52"/>
        <v>0</v>
      </c>
      <c r="CS46" s="186"/>
      <c r="CT46" s="185"/>
      <c r="CU46" s="181"/>
      <c r="CV46" s="181">
        <f t="shared" si="53"/>
        <v>0</v>
      </c>
      <c r="CW46" s="186"/>
      <c r="CX46" s="185"/>
      <c r="CY46" s="181"/>
      <c r="CZ46" s="181">
        <f t="shared" si="54"/>
        <v>0</v>
      </c>
      <c r="DA46" s="186"/>
      <c r="DB46" s="185"/>
      <c r="DC46" s="181"/>
      <c r="DD46" s="181">
        <f t="shared" si="55"/>
        <v>0</v>
      </c>
      <c r="DE46" s="186"/>
      <c r="DF46" s="185"/>
      <c r="DG46" s="181"/>
      <c r="DH46" s="181">
        <f t="shared" si="56"/>
        <v>0</v>
      </c>
      <c r="DI46" s="186"/>
      <c r="DJ46" s="185"/>
      <c r="DK46" s="181"/>
      <c r="DL46" s="181">
        <f t="shared" si="57"/>
        <v>0</v>
      </c>
      <c r="DM46" s="186"/>
      <c r="DN46" s="185"/>
      <c r="DO46" s="181"/>
      <c r="DP46" s="181">
        <f t="shared" si="58"/>
        <v>0</v>
      </c>
      <c r="DQ46" s="186"/>
      <c r="DR46" s="185"/>
      <c r="DS46" s="181"/>
      <c r="DT46" s="181">
        <f t="shared" si="59"/>
        <v>0</v>
      </c>
      <c r="DU46" s="186"/>
      <c r="DV46" s="185"/>
      <c r="DW46" s="181"/>
      <c r="DX46" s="181">
        <f t="shared" si="60"/>
        <v>0</v>
      </c>
      <c r="DY46" s="186"/>
      <c r="DZ46" s="185"/>
      <c r="EA46" s="181"/>
      <c r="EB46" s="181">
        <f t="shared" si="61"/>
        <v>0</v>
      </c>
      <c r="EC46" s="186"/>
    </row>
    <row r="47" spans="1:133">
      <c r="A47" s="187">
        <v>41</v>
      </c>
      <c r="B47" s="89"/>
      <c r="C47" s="89"/>
      <c r="D47" s="89"/>
      <c r="E47" s="89"/>
      <c r="F47" s="89"/>
      <c r="G47" s="49"/>
      <c r="H47" s="182"/>
      <c r="I47" s="183"/>
      <c r="J47" s="184"/>
      <c r="K47" s="172">
        <f t="shared" si="0"/>
        <v>0</v>
      </c>
      <c r="L47" s="173">
        <f t="shared" si="1"/>
        <v>0</v>
      </c>
      <c r="M47" s="174">
        <f t="shared" si="2"/>
        <v>0</v>
      </c>
      <c r="N47" s="185"/>
      <c r="O47" s="181"/>
      <c r="P47" s="181">
        <f t="shared" si="3"/>
        <v>0</v>
      </c>
      <c r="Q47" s="186"/>
      <c r="R47" s="185"/>
      <c r="S47" s="181"/>
      <c r="T47" s="181">
        <f t="shared" si="33"/>
        <v>0</v>
      </c>
      <c r="U47" s="186"/>
      <c r="V47" s="185"/>
      <c r="W47" s="181"/>
      <c r="X47" s="181">
        <f t="shared" si="34"/>
        <v>0</v>
      </c>
      <c r="Y47" s="186"/>
      <c r="Z47" s="185"/>
      <c r="AA47" s="181"/>
      <c r="AB47" s="181">
        <f t="shared" si="35"/>
        <v>0</v>
      </c>
      <c r="AC47" s="186"/>
      <c r="AD47" s="185"/>
      <c r="AE47" s="181"/>
      <c r="AF47" s="181">
        <f t="shared" si="36"/>
        <v>0</v>
      </c>
      <c r="AG47" s="186"/>
      <c r="AH47" s="185"/>
      <c r="AI47" s="181"/>
      <c r="AJ47" s="181">
        <f t="shared" si="37"/>
        <v>0</v>
      </c>
      <c r="AK47" s="186"/>
      <c r="AL47" s="185"/>
      <c r="AM47" s="181"/>
      <c r="AN47" s="181">
        <f t="shared" si="38"/>
        <v>0</v>
      </c>
      <c r="AO47" s="186"/>
      <c r="AP47" s="185"/>
      <c r="AQ47" s="181"/>
      <c r="AR47" s="181">
        <f t="shared" si="39"/>
        <v>0</v>
      </c>
      <c r="AS47" s="186"/>
      <c r="AT47" s="185"/>
      <c r="AU47" s="181"/>
      <c r="AV47" s="181">
        <f t="shared" si="40"/>
        <v>0</v>
      </c>
      <c r="AW47" s="186"/>
      <c r="AX47" s="185"/>
      <c r="AY47" s="181"/>
      <c r="AZ47" s="181">
        <f t="shared" si="41"/>
        <v>0</v>
      </c>
      <c r="BA47" s="186"/>
      <c r="BB47" s="185"/>
      <c r="BC47" s="181"/>
      <c r="BD47" s="181">
        <f t="shared" si="42"/>
        <v>0</v>
      </c>
      <c r="BE47" s="186"/>
      <c r="BF47" s="185"/>
      <c r="BG47" s="181"/>
      <c r="BH47" s="181">
        <f t="shared" si="43"/>
        <v>0</v>
      </c>
      <c r="BI47" s="186"/>
      <c r="BJ47" s="185"/>
      <c r="BK47" s="181"/>
      <c r="BL47" s="181">
        <f t="shared" si="44"/>
        <v>0</v>
      </c>
      <c r="BM47" s="186"/>
      <c r="BN47" s="185"/>
      <c r="BO47" s="181"/>
      <c r="BP47" s="181">
        <f t="shared" si="45"/>
        <v>0</v>
      </c>
      <c r="BQ47" s="186"/>
      <c r="BR47" s="185"/>
      <c r="BS47" s="181"/>
      <c r="BT47" s="181">
        <f t="shared" si="46"/>
        <v>0</v>
      </c>
      <c r="BU47" s="186"/>
      <c r="BV47" s="185"/>
      <c r="BW47" s="181"/>
      <c r="BX47" s="181">
        <f t="shared" si="47"/>
        <v>0</v>
      </c>
      <c r="BY47" s="186"/>
      <c r="BZ47" s="185"/>
      <c r="CA47" s="181"/>
      <c r="CB47" s="181">
        <f t="shared" si="48"/>
        <v>0</v>
      </c>
      <c r="CC47" s="186"/>
      <c r="CD47" s="185"/>
      <c r="CE47" s="181"/>
      <c r="CF47" s="181">
        <f t="shared" si="49"/>
        <v>0</v>
      </c>
      <c r="CG47" s="186"/>
      <c r="CH47" s="185"/>
      <c r="CI47" s="181"/>
      <c r="CJ47" s="181">
        <f t="shared" si="50"/>
        <v>0</v>
      </c>
      <c r="CK47" s="186"/>
      <c r="CL47" s="185"/>
      <c r="CM47" s="181"/>
      <c r="CN47" s="181">
        <f t="shared" si="51"/>
        <v>0</v>
      </c>
      <c r="CO47" s="186"/>
      <c r="CP47" s="185"/>
      <c r="CQ47" s="181"/>
      <c r="CR47" s="181">
        <f t="shared" si="52"/>
        <v>0</v>
      </c>
      <c r="CS47" s="186"/>
      <c r="CT47" s="185"/>
      <c r="CU47" s="181"/>
      <c r="CV47" s="181">
        <f t="shared" si="53"/>
        <v>0</v>
      </c>
      <c r="CW47" s="186"/>
      <c r="CX47" s="185"/>
      <c r="CY47" s="181"/>
      <c r="CZ47" s="181">
        <f t="shared" si="54"/>
        <v>0</v>
      </c>
      <c r="DA47" s="186"/>
      <c r="DB47" s="185"/>
      <c r="DC47" s="181"/>
      <c r="DD47" s="181">
        <f t="shared" si="55"/>
        <v>0</v>
      </c>
      <c r="DE47" s="186"/>
      <c r="DF47" s="185"/>
      <c r="DG47" s="181"/>
      <c r="DH47" s="181">
        <f t="shared" si="56"/>
        <v>0</v>
      </c>
      <c r="DI47" s="186"/>
      <c r="DJ47" s="185"/>
      <c r="DK47" s="181"/>
      <c r="DL47" s="181">
        <f t="shared" si="57"/>
        <v>0</v>
      </c>
      <c r="DM47" s="186"/>
      <c r="DN47" s="185"/>
      <c r="DO47" s="181"/>
      <c r="DP47" s="181">
        <f t="shared" si="58"/>
        <v>0</v>
      </c>
      <c r="DQ47" s="186"/>
      <c r="DR47" s="185"/>
      <c r="DS47" s="181"/>
      <c r="DT47" s="181">
        <f t="shared" si="59"/>
        <v>0</v>
      </c>
      <c r="DU47" s="186"/>
      <c r="DV47" s="185"/>
      <c r="DW47" s="181"/>
      <c r="DX47" s="181">
        <f t="shared" si="60"/>
        <v>0</v>
      </c>
      <c r="DY47" s="186"/>
      <c r="DZ47" s="185"/>
      <c r="EA47" s="181"/>
      <c r="EB47" s="181">
        <f t="shared" si="61"/>
        <v>0</v>
      </c>
      <c r="EC47" s="186"/>
    </row>
    <row r="48" spans="1:133">
      <c r="A48" s="187">
        <v>42</v>
      </c>
      <c r="B48" s="89"/>
      <c r="C48" s="89"/>
      <c r="D48" s="89"/>
      <c r="E48" s="89"/>
      <c r="F48" s="89"/>
      <c r="G48" s="49"/>
      <c r="H48" s="182"/>
      <c r="I48" s="183"/>
      <c r="J48" s="184"/>
      <c r="K48" s="172">
        <f t="shared" si="0"/>
        <v>0</v>
      </c>
      <c r="L48" s="173">
        <f t="shared" si="1"/>
        <v>0</v>
      </c>
      <c r="M48" s="174">
        <f t="shared" si="2"/>
        <v>0</v>
      </c>
      <c r="N48" s="185"/>
      <c r="O48" s="181"/>
      <c r="P48" s="181">
        <f t="shared" si="3"/>
        <v>0</v>
      </c>
      <c r="Q48" s="186"/>
      <c r="R48" s="185"/>
      <c r="S48" s="181"/>
      <c r="T48" s="181">
        <f t="shared" si="33"/>
        <v>0</v>
      </c>
      <c r="U48" s="186"/>
      <c r="V48" s="185"/>
      <c r="W48" s="181"/>
      <c r="X48" s="181">
        <f t="shared" si="34"/>
        <v>0</v>
      </c>
      <c r="Y48" s="186"/>
      <c r="Z48" s="185"/>
      <c r="AA48" s="181"/>
      <c r="AB48" s="181">
        <f t="shared" si="35"/>
        <v>0</v>
      </c>
      <c r="AC48" s="186"/>
      <c r="AD48" s="185"/>
      <c r="AE48" s="181"/>
      <c r="AF48" s="181">
        <f t="shared" si="36"/>
        <v>0</v>
      </c>
      <c r="AG48" s="186"/>
      <c r="AH48" s="185"/>
      <c r="AI48" s="181"/>
      <c r="AJ48" s="181">
        <f t="shared" si="37"/>
        <v>0</v>
      </c>
      <c r="AK48" s="186"/>
      <c r="AL48" s="185"/>
      <c r="AM48" s="181"/>
      <c r="AN48" s="181">
        <f t="shared" si="38"/>
        <v>0</v>
      </c>
      <c r="AO48" s="186"/>
      <c r="AP48" s="185"/>
      <c r="AQ48" s="181"/>
      <c r="AR48" s="181">
        <f t="shared" si="39"/>
        <v>0</v>
      </c>
      <c r="AS48" s="186"/>
      <c r="AT48" s="185"/>
      <c r="AU48" s="181"/>
      <c r="AV48" s="181">
        <f t="shared" si="40"/>
        <v>0</v>
      </c>
      <c r="AW48" s="186"/>
      <c r="AX48" s="185"/>
      <c r="AY48" s="181"/>
      <c r="AZ48" s="181">
        <f t="shared" si="41"/>
        <v>0</v>
      </c>
      <c r="BA48" s="186"/>
      <c r="BB48" s="185"/>
      <c r="BC48" s="181"/>
      <c r="BD48" s="181">
        <f t="shared" si="42"/>
        <v>0</v>
      </c>
      <c r="BE48" s="186"/>
      <c r="BF48" s="185"/>
      <c r="BG48" s="181"/>
      <c r="BH48" s="181">
        <f t="shared" si="43"/>
        <v>0</v>
      </c>
      <c r="BI48" s="186"/>
      <c r="BJ48" s="185"/>
      <c r="BK48" s="181"/>
      <c r="BL48" s="181">
        <f t="shared" si="44"/>
        <v>0</v>
      </c>
      <c r="BM48" s="186"/>
      <c r="BN48" s="185"/>
      <c r="BO48" s="181"/>
      <c r="BP48" s="181">
        <f t="shared" si="45"/>
        <v>0</v>
      </c>
      <c r="BQ48" s="186"/>
      <c r="BR48" s="185"/>
      <c r="BS48" s="181"/>
      <c r="BT48" s="181">
        <f t="shared" si="46"/>
        <v>0</v>
      </c>
      <c r="BU48" s="186"/>
      <c r="BV48" s="185"/>
      <c r="BW48" s="181"/>
      <c r="BX48" s="181">
        <f t="shared" si="47"/>
        <v>0</v>
      </c>
      <c r="BY48" s="186"/>
      <c r="BZ48" s="185"/>
      <c r="CA48" s="181"/>
      <c r="CB48" s="181">
        <f t="shared" si="48"/>
        <v>0</v>
      </c>
      <c r="CC48" s="186"/>
      <c r="CD48" s="185"/>
      <c r="CE48" s="181"/>
      <c r="CF48" s="181">
        <f t="shared" si="49"/>
        <v>0</v>
      </c>
      <c r="CG48" s="186"/>
      <c r="CH48" s="185"/>
      <c r="CI48" s="181"/>
      <c r="CJ48" s="181">
        <f t="shared" si="50"/>
        <v>0</v>
      </c>
      <c r="CK48" s="186"/>
      <c r="CL48" s="185"/>
      <c r="CM48" s="181"/>
      <c r="CN48" s="181">
        <f t="shared" si="51"/>
        <v>0</v>
      </c>
      <c r="CO48" s="186"/>
      <c r="CP48" s="185"/>
      <c r="CQ48" s="181"/>
      <c r="CR48" s="181">
        <f t="shared" si="52"/>
        <v>0</v>
      </c>
      <c r="CS48" s="186"/>
      <c r="CT48" s="185"/>
      <c r="CU48" s="181"/>
      <c r="CV48" s="181">
        <f t="shared" si="53"/>
        <v>0</v>
      </c>
      <c r="CW48" s="186"/>
      <c r="CX48" s="185"/>
      <c r="CY48" s="181"/>
      <c r="CZ48" s="181">
        <f t="shared" si="54"/>
        <v>0</v>
      </c>
      <c r="DA48" s="186"/>
      <c r="DB48" s="185"/>
      <c r="DC48" s="181"/>
      <c r="DD48" s="181">
        <f t="shared" si="55"/>
        <v>0</v>
      </c>
      <c r="DE48" s="186"/>
      <c r="DF48" s="185"/>
      <c r="DG48" s="181"/>
      <c r="DH48" s="181">
        <f t="shared" si="56"/>
        <v>0</v>
      </c>
      <c r="DI48" s="186"/>
      <c r="DJ48" s="185"/>
      <c r="DK48" s="181"/>
      <c r="DL48" s="181">
        <f t="shared" si="57"/>
        <v>0</v>
      </c>
      <c r="DM48" s="186"/>
      <c r="DN48" s="185"/>
      <c r="DO48" s="181"/>
      <c r="DP48" s="181">
        <f t="shared" si="58"/>
        <v>0</v>
      </c>
      <c r="DQ48" s="186"/>
      <c r="DR48" s="185"/>
      <c r="DS48" s="181"/>
      <c r="DT48" s="181">
        <f t="shared" si="59"/>
        <v>0</v>
      </c>
      <c r="DU48" s="186"/>
      <c r="DV48" s="185"/>
      <c r="DW48" s="181"/>
      <c r="DX48" s="181">
        <f t="shared" si="60"/>
        <v>0</v>
      </c>
      <c r="DY48" s="186"/>
      <c r="DZ48" s="185"/>
      <c r="EA48" s="181"/>
      <c r="EB48" s="181">
        <f t="shared" si="61"/>
        <v>0</v>
      </c>
      <c r="EC48" s="186"/>
    </row>
    <row r="49" spans="1:133">
      <c r="A49" s="187">
        <v>43</v>
      </c>
      <c r="B49" s="89"/>
      <c r="C49" s="89"/>
      <c r="D49" s="89"/>
      <c r="E49" s="89"/>
      <c r="F49" s="89"/>
      <c r="G49" s="49"/>
      <c r="H49" s="182"/>
      <c r="I49" s="183"/>
      <c r="J49" s="184"/>
      <c r="K49" s="172">
        <f t="shared" si="0"/>
        <v>0</v>
      </c>
      <c r="L49" s="173">
        <f t="shared" si="1"/>
        <v>0</v>
      </c>
      <c r="M49" s="174">
        <f t="shared" si="2"/>
        <v>0</v>
      </c>
      <c r="N49" s="185"/>
      <c r="O49" s="181"/>
      <c r="P49" s="181">
        <f t="shared" si="3"/>
        <v>0</v>
      </c>
      <c r="Q49" s="186"/>
      <c r="R49" s="185"/>
      <c r="S49" s="181"/>
      <c r="T49" s="181">
        <f t="shared" si="33"/>
        <v>0</v>
      </c>
      <c r="U49" s="186"/>
      <c r="V49" s="185"/>
      <c r="W49" s="181"/>
      <c r="X49" s="181">
        <f t="shared" si="34"/>
        <v>0</v>
      </c>
      <c r="Y49" s="186"/>
      <c r="Z49" s="185"/>
      <c r="AA49" s="181"/>
      <c r="AB49" s="181">
        <f t="shared" si="35"/>
        <v>0</v>
      </c>
      <c r="AC49" s="186"/>
      <c r="AD49" s="185"/>
      <c r="AE49" s="181"/>
      <c r="AF49" s="181">
        <f t="shared" si="36"/>
        <v>0</v>
      </c>
      <c r="AG49" s="186"/>
      <c r="AH49" s="185"/>
      <c r="AI49" s="181"/>
      <c r="AJ49" s="181">
        <f t="shared" si="37"/>
        <v>0</v>
      </c>
      <c r="AK49" s="186"/>
      <c r="AL49" s="185"/>
      <c r="AM49" s="181"/>
      <c r="AN49" s="181">
        <f t="shared" si="38"/>
        <v>0</v>
      </c>
      <c r="AO49" s="186"/>
      <c r="AP49" s="185"/>
      <c r="AQ49" s="181"/>
      <c r="AR49" s="181">
        <f t="shared" si="39"/>
        <v>0</v>
      </c>
      <c r="AS49" s="186"/>
      <c r="AT49" s="185"/>
      <c r="AU49" s="181"/>
      <c r="AV49" s="181">
        <f t="shared" si="40"/>
        <v>0</v>
      </c>
      <c r="AW49" s="186"/>
      <c r="AX49" s="185"/>
      <c r="AY49" s="181"/>
      <c r="AZ49" s="181">
        <f t="shared" si="41"/>
        <v>0</v>
      </c>
      <c r="BA49" s="186"/>
      <c r="BB49" s="185"/>
      <c r="BC49" s="181"/>
      <c r="BD49" s="181">
        <f t="shared" si="42"/>
        <v>0</v>
      </c>
      <c r="BE49" s="186"/>
      <c r="BF49" s="185"/>
      <c r="BG49" s="181"/>
      <c r="BH49" s="181">
        <f t="shared" si="43"/>
        <v>0</v>
      </c>
      <c r="BI49" s="186"/>
      <c r="BJ49" s="185"/>
      <c r="BK49" s="181"/>
      <c r="BL49" s="181">
        <f t="shared" si="44"/>
        <v>0</v>
      </c>
      <c r="BM49" s="186"/>
      <c r="BN49" s="185"/>
      <c r="BO49" s="181"/>
      <c r="BP49" s="181">
        <f t="shared" si="45"/>
        <v>0</v>
      </c>
      <c r="BQ49" s="186"/>
      <c r="BR49" s="185"/>
      <c r="BS49" s="181"/>
      <c r="BT49" s="181">
        <f t="shared" si="46"/>
        <v>0</v>
      </c>
      <c r="BU49" s="186"/>
      <c r="BV49" s="185"/>
      <c r="BW49" s="181"/>
      <c r="BX49" s="181">
        <f t="shared" si="47"/>
        <v>0</v>
      </c>
      <c r="BY49" s="186"/>
      <c r="BZ49" s="185"/>
      <c r="CA49" s="181"/>
      <c r="CB49" s="181">
        <f t="shared" si="48"/>
        <v>0</v>
      </c>
      <c r="CC49" s="186"/>
      <c r="CD49" s="185"/>
      <c r="CE49" s="181"/>
      <c r="CF49" s="181">
        <f t="shared" si="49"/>
        <v>0</v>
      </c>
      <c r="CG49" s="186"/>
      <c r="CH49" s="185"/>
      <c r="CI49" s="181"/>
      <c r="CJ49" s="181">
        <f t="shared" si="50"/>
        <v>0</v>
      </c>
      <c r="CK49" s="186"/>
      <c r="CL49" s="185"/>
      <c r="CM49" s="181"/>
      <c r="CN49" s="181">
        <f t="shared" si="51"/>
        <v>0</v>
      </c>
      <c r="CO49" s="186"/>
      <c r="CP49" s="185"/>
      <c r="CQ49" s="181"/>
      <c r="CR49" s="181">
        <f t="shared" si="52"/>
        <v>0</v>
      </c>
      <c r="CS49" s="186"/>
      <c r="CT49" s="185"/>
      <c r="CU49" s="181"/>
      <c r="CV49" s="181">
        <f t="shared" si="53"/>
        <v>0</v>
      </c>
      <c r="CW49" s="186"/>
      <c r="CX49" s="185"/>
      <c r="CY49" s="181"/>
      <c r="CZ49" s="181">
        <f t="shared" si="54"/>
        <v>0</v>
      </c>
      <c r="DA49" s="186"/>
      <c r="DB49" s="185"/>
      <c r="DC49" s="181"/>
      <c r="DD49" s="181">
        <f t="shared" si="55"/>
        <v>0</v>
      </c>
      <c r="DE49" s="186"/>
      <c r="DF49" s="185"/>
      <c r="DG49" s="181"/>
      <c r="DH49" s="181">
        <f t="shared" si="56"/>
        <v>0</v>
      </c>
      <c r="DI49" s="186"/>
      <c r="DJ49" s="185"/>
      <c r="DK49" s="181"/>
      <c r="DL49" s="181">
        <f t="shared" si="57"/>
        <v>0</v>
      </c>
      <c r="DM49" s="186"/>
      <c r="DN49" s="185"/>
      <c r="DO49" s="181"/>
      <c r="DP49" s="181">
        <f t="shared" si="58"/>
        <v>0</v>
      </c>
      <c r="DQ49" s="186"/>
      <c r="DR49" s="185"/>
      <c r="DS49" s="181"/>
      <c r="DT49" s="181">
        <f t="shared" si="59"/>
        <v>0</v>
      </c>
      <c r="DU49" s="186"/>
      <c r="DV49" s="185"/>
      <c r="DW49" s="181"/>
      <c r="DX49" s="181">
        <f t="shared" si="60"/>
        <v>0</v>
      </c>
      <c r="DY49" s="186"/>
      <c r="DZ49" s="185"/>
      <c r="EA49" s="181"/>
      <c r="EB49" s="181">
        <f t="shared" si="61"/>
        <v>0</v>
      </c>
      <c r="EC49" s="186"/>
    </row>
    <row r="50" spans="1:133">
      <c r="A50" s="187">
        <v>44</v>
      </c>
      <c r="B50" s="89"/>
      <c r="C50" s="89"/>
      <c r="D50" s="89"/>
      <c r="E50" s="89"/>
      <c r="F50" s="89"/>
      <c r="G50" s="49"/>
      <c r="H50" s="182"/>
      <c r="I50" s="183"/>
      <c r="J50" s="184"/>
      <c r="K50" s="172">
        <f t="shared" si="0"/>
        <v>0</v>
      </c>
      <c r="L50" s="173">
        <f t="shared" si="1"/>
        <v>0</v>
      </c>
      <c r="M50" s="174">
        <f t="shared" si="2"/>
        <v>0</v>
      </c>
      <c r="N50" s="185"/>
      <c r="O50" s="181"/>
      <c r="P50" s="181">
        <f t="shared" si="3"/>
        <v>0</v>
      </c>
      <c r="Q50" s="186"/>
      <c r="R50" s="185"/>
      <c r="S50" s="181"/>
      <c r="T50" s="181">
        <f t="shared" si="33"/>
        <v>0</v>
      </c>
      <c r="U50" s="186"/>
      <c r="V50" s="185"/>
      <c r="W50" s="181"/>
      <c r="X50" s="181">
        <f t="shared" si="34"/>
        <v>0</v>
      </c>
      <c r="Y50" s="186"/>
      <c r="Z50" s="185"/>
      <c r="AA50" s="181"/>
      <c r="AB50" s="181">
        <f t="shared" si="35"/>
        <v>0</v>
      </c>
      <c r="AC50" s="186"/>
      <c r="AD50" s="185"/>
      <c r="AE50" s="181"/>
      <c r="AF50" s="181">
        <f t="shared" si="36"/>
        <v>0</v>
      </c>
      <c r="AG50" s="186"/>
      <c r="AH50" s="185"/>
      <c r="AI50" s="181"/>
      <c r="AJ50" s="181">
        <f t="shared" si="37"/>
        <v>0</v>
      </c>
      <c r="AK50" s="186"/>
      <c r="AL50" s="185"/>
      <c r="AM50" s="181"/>
      <c r="AN50" s="181">
        <f t="shared" si="38"/>
        <v>0</v>
      </c>
      <c r="AO50" s="186"/>
      <c r="AP50" s="185"/>
      <c r="AQ50" s="181"/>
      <c r="AR50" s="181">
        <f t="shared" si="39"/>
        <v>0</v>
      </c>
      <c r="AS50" s="186"/>
      <c r="AT50" s="185"/>
      <c r="AU50" s="181"/>
      <c r="AV50" s="181">
        <f t="shared" si="40"/>
        <v>0</v>
      </c>
      <c r="AW50" s="186"/>
      <c r="AX50" s="185"/>
      <c r="AY50" s="181"/>
      <c r="AZ50" s="181">
        <f t="shared" si="41"/>
        <v>0</v>
      </c>
      <c r="BA50" s="186"/>
      <c r="BB50" s="185"/>
      <c r="BC50" s="181"/>
      <c r="BD50" s="181">
        <f t="shared" si="42"/>
        <v>0</v>
      </c>
      <c r="BE50" s="186"/>
      <c r="BF50" s="185"/>
      <c r="BG50" s="181"/>
      <c r="BH50" s="181">
        <f t="shared" si="43"/>
        <v>0</v>
      </c>
      <c r="BI50" s="186"/>
      <c r="BJ50" s="185"/>
      <c r="BK50" s="181"/>
      <c r="BL50" s="181">
        <f t="shared" si="44"/>
        <v>0</v>
      </c>
      <c r="BM50" s="186"/>
      <c r="BN50" s="185"/>
      <c r="BO50" s="181"/>
      <c r="BP50" s="181">
        <f t="shared" si="45"/>
        <v>0</v>
      </c>
      <c r="BQ50" s="186"/>
      <c r="BR50" s="185"/>
      <c r="BS50" s="181"/>
      <c r="BT50" s="181">
        <f t="shared" si="46"/>
        <v>0</v>
      </c>
      <c r="BU50" s="186"/>
      <c r="BV50" s="185"/>
      <c r="BW50" s="181"/>
      <c r="BX50" s="181">
        <f t="shared" si="47"/>
        <v>0</v>
      </c>
      <c r="BY50" s="186"/>
      <c r="BZ50" s="185"/>
      <c r="CA50" s="181"/>
      <c r="CB50" s="181">
        <f t="shared" si="48"/>
        <v>0</v>
      </c>
      <c r="CC50" s="186"/>
      <c r="CD50" s="185"/>
      <c r="CE50" s="181"/>
      <c r="CF50" s="181">
        <f t="shared" si="49"/>
        <v>0</v>
      </c>
      <c r="CG50" s="186"/>
      <c r="CH50" s="185"/>
      <c r="CI50" s="181"/>
      <c r="CJ50" s="181">
        <f t="shared" si="50"/>
        <v>0</v>
      </c>
      <c r="CK50" s="186"/>
      <c r="CL50" s="185"/>
      <c r="CM50" s="181"/>
      <c r="CN50" s="181">
        <f t="shared" si="51"/>
        <v>0</v>
      </c>
      <c r="CO50" s="186"/>
      <c r="CP50" s="185"/>
      <c r="CQ50" s="181"/>
      <c r="CR50" s="181">
        <f t="shared" si="52"/>
        <v>0</v>
      </c>
      <c r="CS50" s="186"/>
      <c r="CT50" s="185"/>
      <c r="CU50" s="181"/>
      <c r="CV50" s="181">
        <f t="shared" si="53"/>
        <v>0</v>
      </c>
      <c r="CW50" s="186"/>
      <c r="CX50" s="185"/>
      <c r="CY50" s="181"/>
      <c r="CZ50" s="181">
        <f t="shared" si="54"/>
        <v>0</v>
      </c>
      <c r="DA50" s="186"/>
      <c r="DB50" s="185"/>
      <c r="DC50" s="181"/>
      <c r="DD50" s="181">
        <f t="shared" si="55"/>
        <v>0</v>
      </c>
      <c r="DE50" s="186"/>
      <c r="DF50" s="185"/>
      <c r="DG50" s="181"/>
      <c r="DH50" s="181">
        <f t="shared" si="56"/>
        <v>0</v>
      </c>
      <c r="DI50" s="186"/>
      <c r="DJ50" s="185"/>
      <c r="DK50" s="181"/>
      <c r="DL50" s="181">
        <f t="shared" si="57"/>
        <v>0</v>
      </c>
      <c r="DM50" s="186"/>
      <c r="DN50" s="185"/>
      <c r="DO50" s="181"/>
      <c r="DP50" s="181">
        <f t="shared" si="58"/>
        <v>0</v>
      </c>
      <c r="DQ50" s="186"/>
      <c r="DR50" s="185"/>
      <c r="DS50" s="181"/>
      <c r="DT50" s="181">
        <f t="shared" si="59"/>
        <v>0</v>
      </c>
      <c r="DU50" s="186"/>
      <c r="DV50" s="185"/>
      <c r="DW50" s="181"/>
      <c r="DX50" s="181">
        <f t="shared" si="60"/>
        <v>0</v>
      </c>
      <c r="DY50" s="186"/>
      <c r="DZ50" s="185"/>
      <c r="EA50" s="181"/>
      <c r="EB50" s="181">
        <f t="shared" si="61"/>
        <v>0</v>
      </c>
      <c r="EC50" s="186"/>
    </row>
    <row r="51" spans="1:133">
      <c r="A51" s="187">
        <v>45</v>
      </c>
      <c r="B51" s="89"/>
      <c r="C51" s="89"/>
      <c r="D51" s="89"/>
      <c r="E51" s="89"/>
      <c r="F51" s="89"/>
      <c r="G51" s="49"/>
      <c r="H51" s="182"/>
      <c r="I51" s="183"/>
      <c r="J51" s="184"/>
      <c r="K51" s="172">
        <f t="shared" si="0"/>
        <v>0</v>
      </c>
      <c r="L51" s="173">
        <f t="shared" si="1"/>
        <v>0</v>
      </c>
      <c r="M51" s="174">
        <f t="shared" si="2"/>
        <v>0</v>
      </c>
      <c r="N51" s="185"/>
      <c r="O51" s="181"/>
      <c r="P51" s="181">
        <f t="shared" si="3"/>
        <v>0</v>
      </c>
      <c r="Q51" s="186"/>
      <c r="R51" s="185"/>
      <c r="S51" s="181"/>
      <c r="T51" s="181">
        <f t="shared" si="33"/>
        <v>0</v>
      </c>
      <c r="U51" s="186"/>
      <c r="V51" s="185"/>
      <c r="W51" s="181"/>
      <c r="X51" s="181">
        <f t="shared" si="34"/>
        <v>0</v>
      </c>
      <c r="Y51" s="186"/>
      <c r="Z51" s="185"/>
      <c r="AA51" s="181"/>
      <c r="AB51" s="181">
        <f t="shared" si="35"/>
        <v>0</v>
      </c>
      <c r="AC51" s="186"/>
      <c r="AD51" s="185"/>
      <c r="AE51" s="181"/>
      <c r="AF51" s="181">
        <f t="shared" si="36"/>
        <v>0</v>
      </c>
      <c r="AG51" s="186"/>
      <c r="AH51" s="185"/>
      <c r="AI51" s="181"/>
      <c r="AJ51" s="181">
        <f t="shared" si="37"/>
        <v>0</v>
      </c>
      <c r="AK51" s="186"/>
      <c r="AL51" s="185"/>
      <c r="AM51" s="181"/>
      <c r="AN51" s="181">
        <f t="shared" si="38"/>
        <v>0</v>
      </c>
      <c r="AO51" s="186"/>
      <c r="AP51" s="185"/>
      <c r="AQ51" s="181"/>
      <c r="AR51" s="181">
        <f t="shared" si="39"/>
        <v>0</v>
      </c>
      <c r="AS51" s="186"/>
      <c r="AT51" s="185"/>
      <c r="AU51" s="181"/>
      <c r="AV51" s="181">
        <f t="shared" si="40"/>
        <v>0</v>
      </c>
      <c r="AW51" s="186"/>
      <c r="AX51" s="185"/>
      <c r="AY51" s="181"/>
      <c r="AZ51" s="181">
        <f t="shared" si="41"/>
        <v>0</v>
      </c>
      <c r="BA51" s="186"/>
      <c r="BB51" s="185"/>
      <c r="BC51" s="181"/>
      <c r="BD51" s="181">
        <f t="shared" si="42"/>
        <v>0</v>
      </c>
      <c r="BE51" s="186"/>
      <c r="BF51" s="185"/>
      <c r="BG51" s="181"/>
      <c r="BH51" s="181">
        <f t="shared" si="43"/>
        <v>0</v>
      </c>
      <c r="BI51" s="186"/>
      <c r="BJ51" s="185"/>
      <c r="BK51" s="181"/>
      <c r="BL51" s="181">
        <f t="shared" si="44"/>
        <v>0</v>
      </c>
      <c r="BM51" s="186"/>
      <c r="BN51" s="185"/>
      <c r="BO51" s="181"/>
      <c r="BP51" s="181">
        <f t="shared" si="45"/>
        <v>0</v>
      </c>
      <c r="BQ51" s="186"/>
      <c r="BR51" s="185"/>
      <c r="BS51" s="181"/>
      <c r="BT51" s="181">
        <f t="shared" si="46"/>
        <v>0</v>
      </c>
      <c r="BU51" s="186"/>
      <c r="BV51" s="185"/>
      <c r="BW51" s="181"/>
      <c r="BX51" s="181">
        <f t="shared" si="47"/>
        <v>0</v>
      </c>
      <c r="BY51" s="186"/>
      <c r="BZ51" s="185"/>
      <c r="CA51" s="181"/>
      <c r="CB51" s="181">
        <f t="shared" si="48"/>
        <v>0</v>
      </c>
      <c r="CC51" s="186"/>
      <c r="CD51" s="185"/>
      <c r="CE51" s="181"/>
      <c r="CF51" s="181">
        <f t="shared" si="49"/>
        <v>0</v>
      </c>
      <c r="CG51" s="186"/>
      <c r="CH51" s="185"/>
      <c r="CI51" s="181"/>
      <c r="CJ51" s="181">
        <f t="shared" si="50"/>
        <v>0</v>
      </c>
      <c r="CK51" s="186"/>
      <c r="CL51" s="185"/>
      <c r="CM51" s="181"/>
      <c r="CN51" s="181">
        <f t="shared" si="51"/>
        <v>0</v>
      </c>
      <c r="CO51" s="186"/>
      <c r="CP51" s="185"/>
      <c r="CQ51" s="181"/>
      <c r="CR51" s="181">
        <f t="shared" si="52"/>
        <v>0</v>
      </c>
      <c r="CS51" s="186"/>
      <c r="CT51" s="185"/>
      <c r="CU51" s="181"/>
      <c r="CV51" s="181">
        <f t="shared" si="53"/>
        <v>0</v>
      </c>
      <c r="CW51" s="186"/>
      <c r="CX51" s="185"/>
      <c r="CY51" s="181"/>
      <c r="CZ51" s="181">
        <f t="shared" si="54"/>
        <v>0</v>
      </c>
      <c r="DA51" s="186"/>
      <c r="DB51" s="185"/>
      <c r="DC51" s="181"/>
      <c r="DD51" s="181">
        <f t="shared" si="55"/>
        <v>0</v>
      </c>
      <c r="DE51" s="186"/>
      <c r="DF51" s="185"/>
      <c r="DG51" s="181"/>
      <c r="DH51" s="181">
        <f t="shared" si="56"/>
        <v>0</v>
      </c>
      <c r="DI51" s="186"/>
      <c r="DJ51" s="185"/>
      <c r="DK51" s="181"/>
      <c r="DL51" s="181">
        <f t="shared" si="57"/>
        <v>0</v>
      </c>
      <c r="DM51" s="186"/>
      <c r="DN51" s="185"/>
      <c r="DO51" s="181"/>
      <c r="DP51" s="181">
        <f t="shared" si="58"/>
        <v>0</v>
      </c>
      <c r="DQ51" s="186"/>
      <c r="DR51" s="185"/>
      <c r="DS51" s="181"/>
      <c r="DT51" s="181">
        <f t="shared" si="59"/>
        <v>0</v>
      </c>
      <c r="DU51" s="186"/>
      <c r="DV51" s="185"/>
      <c r="DW51" s="181"/>
      <c r="DX51" s="181">
        <f t="shared" si="60"/>
        <v>0</v>
      </c>
      <c r="DY51" s="186"/>
      <c r="DZ51" s="185"/>
      <c r="EA51" s="181"/>
      <c r="EB51" s="181">
        <f t="shared" si="61"/>
        <v>0</v>
      </c>
      <c r="EC51" s="186"/>
    </row>
    <row r="52" spans="1:133">
      <c r="A52" s="187">
        <v>46</v>
      </c>
      <c r="B52" s="89"/>
      <c r="C52" s="89"/>
      <c r="D52" s="89"/>
      <c r="E52" s="89"/>
      <c r="F52" s="89"/>
      <c r="G52" s="49"/>
      <c r="H52" s="182"/>
      <c r="I52" s="183"/>
      <c r="J52" s="184"/>
      <c r="K52" s="172">
        <f t="shared" si="0"/>
        <v>0</v>
      </c>
      <c r="L52" s="173">
        <f t="shared" si="1"/>
        <v>0</v>
      </c>
      <c r="M52" s="174">
        <f t="shared" si="2"/>
        <v>0</v>
      </c>
      <c r="N52" s="185"/>
      <c r="O52" s="181"/>
      <c r="P52" s="181">
        <f t="shared" si="3"/>
        <v>0</v>
      </c>
      <c r="Q52" s="186"/>
      <c r="R52" s="185"/>
      <c r="S52" s="181"/>
      <c r="T52" s="181">
        <f t="shared" si="33"/>
        <v>0</v>
      </c>
      <c r="U52" s="186"/>
      <c r="V52" s="185"/>
      <c r="W52" s="181"/>
      <c r="X52" s="181">
        <f t="shared" si="34"/>
        <v>0</v>
      </c>
      <c r="Y52" s="186"/>
      <c r="Z52" s="185"/>
      <c r="AA52" s="181"/>
      <c r="AB52" s="181">
        <f t="shared" si="35"/>
        <v>0</v>
      </c>
      <c r="AC52" s="186"/>
      <c r="AD52" s="185"/>
      <c r="AE52" s="181"/>
      <c r="AF52" s="181">
        <f t="shared" si="36"/>
        <v>0</v>
      </c>
      <c r="AG52" s="186"/>
      <c r="AH52" s="185"/>
      <c r="AI52" s="181"/>
      <c r="AJ52" s="181">
        <f t="shared" si="37"/>
        <v>0</v>
      </c>
      <c r="AK52" s="186"/>
      <c r="AL52" s="185"/>
      <c r="AM52" s="181"/>
      <c r="AN52" s="181">
        <f t="shared" si="38"/>
        <v>0</v>
      </c>
      <c r="AO52" s="186"/>
      <c r="AP52" s="185"/>
      <c r="AQ52" s="181"/>
      <c r="AR52" s="181">
        <f t="shared" si="39"/>
        <v>0</v>
      </c>
      <c r="AS52" s="186"/>
      <c r="AT52" s="185"/>
      <c r="AU52" s="181"/>
      <c r="AV52" s="181">
        <f t="shared" si="40"/>
        <v>0</v>
      </c>
      <c r="AW52" s="186"/>
      <c r="AX52" s="185"/>
      <c r="AY52" s="181"/>
      <c r="AZ52" s="181">
        <f t="shared" si="41"/>
        <v>0</v>
      </c>
      <c r="BA52" s="186"/>
      <c r="BB52" s="185"/>
      <c r="BC52" s="181"/>
      <c r="BD52" s="181">
        <f t="shared" si="42"/>
        <v>0</v>
      </c>
      <c r="BE52" s="186"/>
      <c r="BF52" s="185"/>
      <c r="BG52" s="181"/>
      <c r="BH52" s="181">
        <f t="shared" si="43"/>
        <v>0</v>
      </c>
      <c r="BI52" s="186"/>
      <c r="BJ52" s="185"/>
      <c r="BK52" s="181"/>
      <c r="BL52" s="181">
        <f t="shared" si="44"/>
        <v>0</v>
      </c>
      <c r="BM52" s="186"/>
      <c r="BN52" s="185"/>
      <c r="BO52" s="181"/>
      <c r="BP52" s="181">
        <f t="shared" si="45"/>
        <v>0</v>
      </c>
      <c r="BQ52" s="186"/>
      <c r="BR52" s="185"/>
      <c r="BS52" s="181"/>
      <c r="BT52" s="181">
        <f t="shared" si="46"/>
        <v>0</v>
      </c>
      <c r="BU52" s="186"/>
      <c r="BV52" s="185"/>
      <c r="BW52" s="181"/>
      <c r="BX52" s="181">
        <f t="shared" si="47"/>
        <v>0</v>
      </c>
      <c r="BY52" s="186"/>
      <c r="BZ52" s="185"/>
      <c r="CA52" s="181"/>
      <c r="CB52" s="181">
        <f t="shared" si="48"/>
        <v>0</v>
      </c>
      <c r="CC52" s="186"/>
      <c r="CD52" s="185"/>
      <c r="CE52" s="181"/>
      <c r="CF52" s="181">
        <f t="shared" si="49"/>
        <v>0</v>
      </c>
      <c r="CG52" s="186"/>
      <c r="CH52" s="185"/>
      <c r="CI52" s="181"/>
      <c r="CJ52" s="181">
        <f t="shared" si="50"/>
        <v>0</v>
      </c>
      <c r="CK52" s="186"/>
      <c r="CL52" s="185"/>
      <c r="CM52" s="181"/>
      <c r="CN52" s="181">
        <f t="shared" si="51"/>
        <v>0</v>
      </c>
      <c r="CO52" s="186"/>
      <c r="CP52" s="185"/>
      <c r="CQ52" s="181"/>
      <c r="CR52" s="181">
        <f t="shared" si="52"/>
        <v>0</v>
      </c>
      <c r="CS52" s="186"/>
      <c r="CT52" s="185"/>
      <c r="CU52" s="181"/>
      <c r="CV52" s="181">
        <f t="shared" si="53"/>
        <v>0</v>
      </c>
      <c r="CW52" s="186"/>
      <c r="CX52" s="185"/>
      <c r="CY52" s="181"/>
      <c r="CZ52" s="181">
        <f t="shared" si="54"/>
        <v>0</v>
      </c>
      <c r="DA52" s="186"/>
      <c r="DB52" s="185"/>
      <c r="DC52" s="181"/>
      <c r="DD52" s="181">
        <f t="shared" si="55"/>
        <v>0</v>
      </c>
      <c r="DE52" s="186"/>
      <c r="DF52" s="185"/>
      <c r="DG52" s="181"/>
      <c r="DH52" s="181">
        <f t="shared" si="56"/>
        <v>0</v>
      </c>
      <c r="DI52" s="186"/>
      <c r="DJ52" s="185"/>
      <c r="DK52" s="181"/>
      <c r="DL52" s="181">
        <f t="shared" si="57"/>
        <v>0</v>
      </c>
      <c r="DM52" s="186"/>
      <c r="DN52" s="185"/>
      <c r="DO52" s="181"/>
      <c r="DP52" s="181">
        <f t="shared" si="58"/>
        <v>0</v>
      </c>
      <c r="DQ52" s="186"/>
      <c r="DR52" s="185"/>
      <c r="DS52" s="181"/>
      <c r="DT52" s="181">
        <f t="shared" si="59"/>
        <v>0</v>
      </c>
      <c r="DU52" s="186"/>
      <c r="DV52" s="185"/>
      <c r="DW52" s="181"/>
      <c r="DX52" s="181">
        <f t="shared" si="60"/>
        <v>0</v>
      </c>
      <c r="DY52" s="186"/>
      <c r="DZ52" s="185"/>
      <c r="EA52" s="181"/>
      <c r="EB52" s="181">
        <f t="shared" si="61"/>
        <v>0</v>
      </c>
      <c r="EC52" s="186"/>
    </row>
    <row r="53" spans="1:133">
      <c r="A53" s="187">
        <v>47</v>
      </c>
      <c r="B53" s="89"/>
      <c r="C53" s="89"/>
      <c r="D53" s="89"/>
      <c r="E53" s="89"/>
      <c r="F53" s="89"/>
      <c r="G53" s="49"/>
      <c r="H53" s="182"/>
      <c r="I53" s="183"/>
      <c r="J53" s="184"/>
      <c r="K53" s="172">
        <f t="shared" si="0"/>
        <v>0</v>
      </c>
      <c r="L53" s="173">
        <f t="shared" si="1"/>
        <v>0</v>
      </c>
      <c r="M53" s="174">
        <f t="shared" si="2"/>
        <v>0</v>
      </c>
      <c r="N53" s="185"/>
      <c r="O53" s="181"/>
      <c r="P53" s="181">
        <f t="shared" si="3"/>
        <v>0</v>
      </c>
      <c r="Q53" s="186"/>
      <c r="R53" s="185"/>
      <c r="S53" s="181"/>
      <c r="T53" s="181">
        <f t="shared" si="33"/>
        <v>0</v>
      </c>
      <c r="U53" s="186"/>
      <c r="V53" s="185"/>
      <c r="W53" s="181"/>
      <c r="X53" s="181">
        <f t="shared" si="34"/>
        <v>0</v>
      </c>
      <c r="Y53" s="186"/>
      <c r="Z53" s="185"/>
      <c r="AA53" s="181"/>
      <c r="AB53" s="181">
        <f t="shared" si="35"/>
        <v>0</v>
      </c>
      <c r="AC53" s="186"/>
      <c r="AD53" s="185"/>
      <c r="AE53" s="181"/>
      <c r="AF53" s="181">
        <f t="shared" si="36"/>
        <v>0</v>
      </c>
      <c r="AG53" s="186"/>
      <c r="AH53" s="185"/>
      <c r="AI53" s="181"/>
      <c r="AJ53" s="181">
        <f t="shared" si="37"/>
        <v>0</v>
      </c>
      <c r="AK53" s="186"/>
      <c r="AL53" s="185"/>
      <c r="AM53" s="181"/>
      <c r="AN53" s="181">
        <f t="shared" si="38"/>
        <v>0</v>
      </c>
      <c r="AO53" s="186"/>
      <c r="AP53" s="185"/>
      <c r="AQ53" s="181"/>
      <c r="AR53" s="181">
        <f t="shared" si="39"/>
        <v>0</v>
      </c>
      <c r="AS53" s="186"/>
      <c r="AT53" s="185"/>
      <c r="AU53" s="181"/>
      <c r="AV53" s="181">
        <f t="shared" si="40"/>
        <v>0</v>
      </c>
      <c r="AW53" s="186"/>
      <c r="AX53" s="185"/>
      <c r="AY53" s="181"/>
      <c r="AZ53" s="181">
        <f t="shared" si="41"/>
        <v>0</v>
      </c>
      <c r="BA53" s="186"/>
      <c r="BB53" s="185"/>
      <c r="BC53" s="181"/>
      <c r="BD53" s="181">
        <f t="shared" si="42"/>
        <v>0</v>
      </c>
      <c r="BE53" s="186"/>
      <c r="BF53" s="185"/>
      <c r="BG53" s="181"/>
      <c r="BH53" s="181">
        <f t="shared" si="43"/>
        <v>0</v>
      </c>
      <c r="BI53" s="186"/>
      <c r="BJ53" s="185"/>
      <c r="BK53" s="181"/>
      <c r="BL53" s="181">
        <f t="shared" si="44"/>
        <v>0</v>
      </c>
      <c r="BM53" s="186"/>
      <c r="BN53" s="185"/>
      <c r="BO53" s="181"/>
      <c r="BP53" s="181">
        <f t="shared" si="45"/>
        <v>0</v>
      </c>
      <c r="BQ53" s="186"/>
      <c r="BR53" s="185"/>
      <c r="BS53" s="181"/>
      <c r="BT53" s="181">
        <f t="shared" si="46"/>
        <v>0</v>
      </c>
      <c r="BU53" s="186"/>
      <c r="BV53" s="185"/>
      <c r="BW53" s="181"/>
      <c r="BX53" s="181">
        <f t="shared" si="47"/>
        <v>0</v>
      </c>
      <c r="BY53" s="186"/>
      <c r="BZ53" s="185"/>
      <c r="CA53" s="181"/>
      <c r="CB53" s="181">
        <f t="shared" si="48"/>
        <v>0</v>
      </c>
      <c r="CC53" s="186"/>
      <c r="CD53" s="185"/>
      <c r="CE53" s="181"/>
      <c r="CF53" s="181">
        <f t="shared" si="49"/>
        <v>0</v>
      </c>
      <c r="CG53" s="186"/>
      <c r="CH53" s="185"/>
      <c r="CI53" s="181"/>
      <c r="CJ53" s="181">
        <f t="shared" si="50"/>
        <v>0</v>
      </c>
      <c r="CK53" s="186"/>
      <c r="CL53" s="185"/>
      <c r="CM53" s="181"/>
      <c r="CN53" s="181">
        <f t="shared" si="51"/>
        <v>0</v>
      </c>
      <c r="CO53" s="186"/>
      <c r="CP53" s="185"/>
      <c r="CQ53" s="181"/>
      <c r="CR53" s="181">
        <f t="shared" si="52"/>
        <v>0</v>
      </c>
      <c r="CS53" s="186"/>
      <c r="CT53" s="185"/>
      <c r="CU53" s="181"/>
      <c r="CV53" s="181">
        <f t="shared" si="53"/>
        <v>0</v>
      </c>
      <c r="CW53" s="186"/>
      <c r="CX53" s="185"/>
      <c r="CY53" s="181"/>
      <c r="CZ53" s="181">
        <f t="shared" si="54"/>
        <v>0</v>
      </c>
      <c r="DA53" s="186"/>
      <c r="DB53" s="185"/>
      <c r="DC53" s="181"/>
      <c r="DD53" s="181">
        <f t="shared" si="55"/>
        <v>0</v>
      </c>
      <c r="DE53" s="186"/>
      <c r="DF53" s="185"/>
      <c r="DG53" s="181"/>
      <c r="DH53" s="181">
        <f t="shared" si="56"/>
        <v>0</v>
      </c>
      <c r="DI53" s="186"/>
      <c r="DJ53" s="185"/>
      <c r="DK53" s="181"/>
      <c r="DL53" s="181">
        <f t="shared" si="57"/>
        <v>0</v>
      </c>
      <c r="DM53" s="186"/>
      <c r="DN53" s="185"/>
      <c r="DO53" s="181"/>
      <c r="DP53" s="181">
        <f t="shared" si="58"/>
        <v>0</v>
      </c>
      <c r="DQ53" s="186"/>
      <c r="DR53" s="185"/>
      <c r="DS53" s="181"/>
      <c r="DT53" s="181">
        <f t="shared" si="59"/>
        <v>0</v>
      </c>
      <c r="DU53" s="186"/>
      <c r="DV53" s="185"/>
      <c r="DW53" s="181"/>
      <c r="DX53" s="181">
        <f t="shared" si="60"/>
        <v>0</v>
      </c>
      <c r="DY53" s="186"/>
      <c r="DZ53" s="185"/>
      <c r="EA53" s="181"/>
      <c r="EB53" s="181">
        <f t="shared" si="61"/>
        <v>0</v>
      </c>
      <c r="EC53" s="186"/>
    </row>
    <row r="54" spans="1:133">
      <c r="A54" s="187">
        <v>48</v>
      </c>
      <c r="B54" s="89"/>
      <c r="C54" s="89"/>
      <c r="D54" s="89"/>
      <c r="E54" s="89"/>
      <c r="F54" s="89"/>
      <c r="G54" s="49"/>
      <c r="H54" s="182"/>
      <c r="I54" s="183"/>
      <c r="J54" s="184"/>
      <c r="K54" s="172">
        <f t="shared" si="0"/>
        <v>0</v>
      </c>
      <c r="L54" s="173">
        <f t="shared" si="1"/>
        <v>0</v>
      </c>
      <c r="M54" s="174">
        <f t="shared" si="2"/>
        <v>0</v>
      </c>
      <c r="N54" s="185"/>
      <c r="O54" s="181"/>
      <c r="P54" s="181">
        <f t="shared" si="3"/>
        <v>0</v>
      </c>
      <c r="Q54" s="186"/>
      <c r="R54" s="185"/>
      <c r="S54" s="181"/>
      <c r="T54" s="181">
        <f t="shared" si="33"/>
        <v>0</v>
      </c>
      <c r="U54" s="186"/>
      <c r="V54" s="185"/>
      <c r="W54" s="181"/>
      <c r="X54" s="181">
        <f t="shared" si="34"/>
        <v>0</v>
      </c>
      <c r="Y54" s="186"/>
      <c r="Z54" s="185"/>
      <c r="AA54" s="181"/>
      <c r="AB54" s="181">
        <f t="shared" si="35"/>
        <v>0</v>
      </c>
      <c r="AC54" s="186"/>
      <c r="AD54" s="185"/>
      <c r="AE54" s="181"/>
      <c r="AF54" s="181">
        <f t="shared" si="36"/>
        <v>0</v>
      </c>
      <c r="AG54" s="186"/>
      <c r="AH54" s="185"/>
      <c r="AI54" s="181"/>
      <c r="AJ54" s="181">
        <f t="shared" si="37"/>
        <v>0</v>
      </c>
      <c r="AK54" s="186"/>
      <c r="AL54" s="185"/>
      <c r="AM54" s="181"/>
      <c r="AN54" s="181">
        <f t="shared" si="38"/>
        <v>0</v>
      </c>
      <c r="AO54" s="186"/>
      <c r="AP54" s="185"/>
      <c r="AQ54" s="181"/>
      <c r="AR54" s="181">
        <f t="shared" si="39"/>
        <v>0</v>
      </c>
      <c r="AS54" s="186"/>
      <c r="AT54" s="185"/>
      <c r="AU54" s="181"/>
      <c r="AV54" s="181">
        <f t="shared" si="40"/>
        <v>0</v>
      </c>
      <c r="AW54" s="186"/>
      <c r="AX54" s="185"/>
      <c r="AY54" s="181"/>
      <c r="AZ54" s="181">
        <f t="shared" si="41"/>
        <v>0</v>
      </c>
      <c r="BA54" s="186"/>
      <c r="BB54" s="185"/>
      <c r="BC54" s="181"/>
      <c r="BD54" s="181">
        <f t="shared" si="42"/>
        <v>0</v>
      </c>
      <c r="BE54" s="186"/>
      <c r="BF54" s="185"/>
      <c r="BG54" s="181"/>
      <c r="BH54" s="181">
        <f t="shared" si="43"/>
        <v>0</v>
      </c>
      <c r="BI54" s="186"/>
      <c r="BJ54" s="185"/>
      <c r="BK54" s="181"/>
      <c r="BL54" s="181">
        <f t="shared" si="44"/>
        <v>0</v>
      </c>
      <c r="BM54" s="186"/>
      <c r="BN54" s="185"/>
      <c r="BO54" s="181"/>
      <c r="BP54" s="181">
        <f t="shared" si="45"/>
        <v>0</v>
      </c>
      <c r="BQ54" s="186"/>
      <c r="BR54" s="185"/>
      <c r="BS54" s="181"/>
      <c r="BT54" s="181">
        <f t="shared" si="46"/>
        <v>0</v>
      </c>
      <c r="BU54" s="186"/>
      <c r="BV54" s="185"/>
      <c r="BW54" s="181"/>
      <c r="BX54" s="181">
        <f t="shared" si="47"/>
        <v>0</v>
      </c>
      <c r="BY54" s="186"/>
      <c r="BZ54" s="185"/>
      <c r="CA54" s="181"/>
      <c r="CB54" s="181">
        <f t="shared" si="48"/>
        <v>0</v>
      </c>
      <c r="CC54" s="186"/>
      <c r="CD54" s="185"/>
      <c r="CE54" s="181"/>
      <c r="CF54" s="181">
        <f t="shared" si="49"/>
        <v>0</v>
      </c>
      <c r="CG54" s="186"/>
      <c r="CH54" s="185"/>
      <c r="CI54" s="181"/>
      <c r="CJ54" s="181">
        <f t="shared" si="50"/>
        <v>0</v>
      </c>
      <c r="CK54" s="186"/>
      <c r="CL54" s="185"/>
      <c r="CM54" s="181"/>
      <c r="CN54" s="181">
        <f t="shared" si="51"/>
        <v>0</v>
      </c>
      <c r="CO54" s="186"/>
      <c r="CP54" s="185"/>
      <c r="CQ54" s="181"/>
      <c r="CR54" s="181">
        <f t="shared" si="52"/>
        <v>0</v>
      </c>
      <c r="CS54" s="186"/>
      <c r="CT54" s="185"/>
      <c r="CU54" s="181"/>
      <c r="CV54" s="181">
        <f t="shared" si="53"/>
        <v>0</v>
      </c>
      <c r="CW54" s="186"/>
      <c r="CX54" s="185"/>
      <c r="CY54" s="181"/>
      <c r="CZ54" s="181">
        <f t="shared" si="54"/>
        <v>0</v>
      </c>
      <c r="DA54" s="186"/>
      <c r="DB54" s="185"/>
      <c r="DC54" s="181"/>
      <c r="DD54" s="181">
        <f t="shared" si="55"/>
        <v>0</v>
      </c>
      <c r="DE54" s="186"/>
      <c r="DF54" s="185"/>
      <c r="DG54" s="181"/>
      <c r="DH54" s="181">
        <f t="shared" si="56"/>
        <v>0</v>
      </c>
      <c r="DI54" s="186"/>
      <c r="DJ54" s="185"/>
      <c r="DK54" s="181"/>
      <c r="DL54" s="181">
        <f t="shared" si="57"/>
        <v>0</v>
      </c>
      <c r="DM54" s="186"/>
      <c r="DN54" s="185"/>
      <c r="DO54" s="181"/>
      <c r="DP54" s="181">
        <f t="shared" si="58"/>
        <v>0</v>
      </c>
      <c r="DQ54" s="186"/>
      <c r="DR54" s="185"/>
      <c r="DS54" s="181"/>
      <c r="DT54" s="181">
        <f t="shared" si="59"/>
        <v>0</v>
      </c>
      <c r="DU54" s="186"/>
      <c r="DV54" s="185"/>
      <c r="DW54" s="181"/>
      <c r="DX54" s="181">
        <f t="shared" si="60"/>
        <v>0</v>
      </c>
      <c r="DY54" s="186"/>
      <c r="DZ54" s="185"/>
      <c r="EA54" s="181"/>
      <c r="EB54" s="181">
        <f t="shared" si="61"/>
        <v>0</v>
      </c>
      <c r="EC54" s="186"/>
    </row>
    <row r="55" spans="1:133">
      <c r="A55" s="187">
        <v>49</v>
      </c>
      <c r="B55" s="89"/>
      <c r="C55" s="89"/>
      <c r="D55" s="89"/>
      <c r="E55" s="89"/>
      <c r="F55" s="89"/>
      <c r="G55" s="49"/>
      <c r="H55" s="182"/>
      <c r="I55" s="183"/>
      <c r="J55" s="184"/>
      <c r="K55" s="172">
        <f t="shared" si="0"/>
        <v>0</v>
      </c>
      <c r="L55" s="173">
        <f t="shared" si="1"/>
        <v>0</v>
      </c>
      <c r="M55" s="174">
        <f t="shared" si="2"/>
        <v>0</v>
      </c>
      <c r="N55" s="185"/>
      <c r="O55" s="181"/>
      <c r="P55" s="181">
        <f t="shared" si="3"/>
        <v>0</v>
      </c>
      <c r="Q55" s="186"/>
      <c r="R55" s="185"/>
      <c r="S55" s="181"/>
      <c r="T55" s="181">
        <f t="shared" si="33"/>
        <v>0</v>
      </c>
      <c r="U55" s="186"/>
      <c r="V55" s="185"/>
      <c r="W55" s="181"/>
      <c r="X55" s="181">
        <f t="shared" si="34"/>
        <v>0</v>
      </c>
      <c r="Y55" s="186"/>
      <c r="Z55" s="185"/>
      <c r="AA55" s="181"/>
      <c r="AB55" s="181">
        <f t="shared" si="35"/>
        <v>0</v>
      </c>
      <c r="AC55" s="186"/>
      <c r="AD55" s="185"/>
      <c r="AE55" s="181"/>
      <c r="AF55" s="181">
        <f t="shared" si="36"/>
        <v>0</v>
      </c>
      <c r="AG55" s="186"/>
      <c r="AH55" s="185"/>
      <c r="AI55" s="181"/>
      <c r="AJ55" s="181">
        <f t="shared" si="37"/>
        <v>0</v>
      </c>
      <c r="AK55" s="186"/>
      <c r="AL55" s="185"/>
      <c r="AM55" s="181"/>
      <c r="AN55" s="181">
        <f t="shared" si="38"/>
        <v>0</v>
      </c>
      <c r="AO55" s="186"/>
      <c r="AP55" s="185"/>
      <c r="AQ55" s="181"/>
      <c r="AR55" s="181">
        <f t="shared" si="39"/>
        <v>0</v>
      </c>
      <c r="AS55" s="186"/>
      <c r="AT55" s="185"/>
      <c r="AU55" s="181"/>
      <c r="AV55" s="181">
        <f t="shared" si="40"/>
        <v>0</v>
      </c>
      <c r="AW55" s="186"/>
      <c r="AX55" s="185"/>
      <c r="AY55" s="181"/>
      <c r="AZ55" s="181">
        <f t="shared" si="41"/>
        <v>0</v>
      </c>
      <c r="BA55" s="186"/>
      <c r="BB55" s="185"/>
      <c r="BC55" s="181"/>
      <c r="BD55" s="181">
        <f t="shared" si="42"/>
        <v>0</v>
      </c>
      <c r="BE55" s="186"/>
      <c r="BF55" s="185"/>
      <c r="BG55" s="181"/>
      <c r="BH55" s="181">
        <f t="shared" si="43"/>
        <v>0</v>
      </c>
      <c r="BI55" s="186"/>
      <c r="BJ55" s="185"/>
      <c r="BK55" s="181"/>
      <c r="BL55" s="181">
        <f t="shared" si="44"/>
        <v>0</v>
      </c>
      <c r="BM55" s="186"/>
      <c r="BN55" s="185"/>
      <c r="BO55" s="181"/>
      <c r="BP55" s="181">
        <f t="shared" si="45"/>
        <v>0</v>
      </c>
      <c r="BQ55" s="186"/>
      <c r="BR55" s="185"/>
      <c r="BS55" s="181"/>
      <c r="BT55" s="181">
        <f t="shared" si="46"/>
        <v>0</v>
      </c>
      <c r="BU55" s="186"/>
      <c r="BV55" s="185"/>
      <c r="BW55" s="181"/>
      <c r="BX55" s="181">
        <f t="shared" si="47"/>
        <v>0</v>
      </c>
      <c r="BY55" s="186"/>
      <c r="BZ55" s="185"/>
      <c r="CA55" s="181"/>
      <c r="CB55" s="181">
        <f t="shared" si="48"/>
        <v>0</v>
      </c>
      <c r="CC55" s="186"/>
      <c r="CD55" s="185"/>
      <c r="CE55" s="181"/>
      <c r="CF55" s="181">
        <f t="shared" si="49"/>
        <v>0</v>
      </c>
      <c r="CG55" s="186"/>
      <c r="CH55" s="185"/>
      <c r="CI55" s="181"/>
      <c r="CJ55" s="181">
        <f t="shared" si="50"/>
        <v>0</v>
      </c>
      <c r="CK55" s="186"/>
      <c r="CL55" s="185"/>
      <c r="CM55" s="181"/>
      <c r="CN55" s="181">
        <f t="shared" si="51"/>
        <v>0</v>
      </c>
      <c r="CO55" s="186"/>
      <c r="CP55" s="185"/>
      <c r="CQ55" s="181"/>
      <c r="CR55" s="181">
        <f t="shared" si="52"/>
        <v>0</v>
      </c>
      <c r="CS55" s="186"/>
      <c r="CT55" s="185"/>
      <c r="CU55" s="181"/>
      <c r="CV55" s="181">
        <f t="shared" si="53"/>
        <v>0</v>
      </c>
      <c r="CW55" s="186"/>
      <c r="CX55" s="185"/>
      <c r="CY55" s="181"/>
      <c r="CZ55" s="181">
        <f t="shared" si="54"/>
        <v>0</v>
      </c>
      <c r="DA55" s="186"/>
      <c r="DB55" s="185"/>
      <c r="DC55" s="181"/>
      <c r="DD55" s="181">
        <f t="shared" si="55"/>
        <v>0</v>
      </c>
      <c r="DE55" s="186"/>
      <c r="DF55" s="185"/>
      <c r="DG55" s="181"/>
      <c r="DH55" s="181">
        <f t="shared" si="56"/>
        <v>0</v>
      </c>
      <c r="DI55" s="186"/>
      <c r="DJ55" s="185"/>
      <c r="DK55" s="181"/>
      <c r="DL55" s="181">
        <f t="shared" si="57"/>
        <v>0</v>
      </c>
      <c r="DM55" s="186"/>
      <c r="DN55" s="185"/>
      <c r="DO55" s="181"/>
      <c r="DP55" s="181">
        <f t="shared" si="58"/>
        <v>0</v>
      </c>
      <c r="DQ55" s="186"/>
      <c r="DR55" s="185"/>
      <c r="DS55" s="181"/>
      <c r="DT55" s="181">
        <f t="shared" si="59"/>
        <v>0</v>
      </c>
      <c r="DU55" s="186"/>
      <c r="DV55" s="185"/>
      <c r="DW55" s="181"/>
      <c r="DX55" s="181">
        <f t="shared" si="60"/>
        <v>0</v>
      </c>
      <c r="DY55" s="186"/>
      <c r="DZ55" s="185"/>
      <c r="EA55" s="181"/>
      <c r="EB55" s="181">
        <f t="shared" si="61"/>
        <v>0</v>
      </c>
      <c r="EC55" s="186"/>
    </row>
    <row r="56" spans="1:133">
      <c r="A56" s="187">
        <v>50</v>
      </c>
      <c r="B56" s="89"/>
      <c r="C56" s="89"/>
      <c r="D56" s="89"/>
      <c r="E56" s="89"/>
      <c r="F56" s="89"/>
      <c r="G56" s="49"/>
      <c r="H56" s="182"/>
      <c r="I56" s="183"/>
      <c r="J56" s="184"/>
      <c r="K56" s="172">
        <f t="shared" si="0"/>
        <v>0</v>
      </c>
      <c r="L56" s="173">
        <f t="shared" si="1"/>
        <v>0</v>
      </c>
      <c r="M56" s="174">
        <f t="shared" si="2"/>
        <v>0</v>
      </c>
      <c r="N56" s="185"/>
      <c r="O56" s="181"/>
      <c r="P56" s="181">
        <f t="shared" si="3"/>
        <v>0</v>
      </c>
      <c r="Q56" s="186"/>
      <c r="R56" s="185"/>
      <c r="S56" s="181"/>
      <c r="T56" s="181">
        <f t="shared" si="33"/>
        <v>0</v>
      </c>
      <c r="U56" s="186"/>
      <c r="V56" s="185"/>
      <c r="W56" s="181"/>
      <c r="X56" s="181">
        <f t="shared" si="34"/>
        <v>0</v>
      </c>
      <c r="Y56" s="186"/>
      <c r="Z56" s="185"/>
      <c r="AA56" s="181"/>
      <c r="AB56" s="181">
        <f t="shared" si="35"/>
        <v>0</v>
      </c>
      <c r="AC56" s="186"/>
      <c r="AD56" s="185"/>
      <c r="AE56" s="181"/>
      <c r="AF56" s="181">
        <f t="shared" si="36"/>
        <v>0</v>
      </c>
      <c r="AG56" s="186"/>
      <c r="AH56" s="185"/>
      <c r="AI56" s="181"/>
      <c r="AJ56" s="181">
        <f t="shared" si="37"/>
        <v>0</v>
      </c>
      <c r="AK56" s="186"/>
      <c r="AL56" s="185"/>
      <c r="AM56" s="181"/>
      <c r="AN56" s="181">
        <f t="shared" si="38"/>
        <v>0</v>
      </c>
      <c r="AO56" s="186"/>
      <c r="AP56" s="185"/>
      <c r="AQ56" s="181"/>
      <c r="AR56" s="181">
        <f t="shared" si="39"/>
        <v>0</v>
      </c>
      <c r="AS56" s="186"/>
      <c r="AT56" s="185"/>
      <c r="AU56" s="181"/>
      <c r="AV56" s="181">
        <f t="shared" si="40"/>
        <v>0</v>
      </c>
      <c r="AW56" s="186"/>
      <c r="AX56" s="185"/>
      <c r="AY56" s="181"/>
      <c r="AZ56" s="181">
        <f t="shared" si="41"/>
        <v>0</v>
      </c>
      <c r="BA56" s="186"/>
      <c r="BB56" s="185"/>
      <c r="BC56" s="181"/>
      <c r="BD56" s="181">
        <f t="shared" si="42"/>
        <v>0</v>
      </c>
      <c r="BE56" s="186"/>
      <c r="BF56" s="185"/>
      <c r="BG56" s="181"/>
      <c r="BH56" s="181">
        <f t="shared" si="43"/>
        <v>0</v>
      </c>
      <c r="BI56" s="186"/>
      <c r="BJ56" s="185"/>
      <c r="BK56" s="181"/>
      <c r="BL56" s="181">
        <f t="shared" si="44"/>
        <v>0</v>
      </c>
      <c r="BM56" s="186"/>
      <c r="BN56" s="185"/>
      <c r="BO56" s="181"/>
      <c r="BP56" s="181">
        <f t="shared" si="45"/>
        <v>0</v>
      </c>
      <c r="BQ56" s="186"/>
      <c r="BR56" s="185"/>
      <c r="BS56" s="181"/>
      <c r="BT56" s="181">
        <f t="shared" si="46"/>
        <v>0</v>
      </c>
      <c r="BU56" s="186"/>
      <c r="BV56" s="185"/>
      <c r="BW56" s="181"/>
      <c r="BX56" s="181">
        <f t="shared" si="47"/>
        <v>0</v>
      </c>
      <c r="BY56" s="186"/>
      <c r="BZ56" s="185"/>
      <c r="CA56" s="181"/>
      <c r="CB56" s="181">
        <f t="shared" si="48"/>
        <v>0</v>
      </c>
      <c r="CC56" s="186"/>
      <c r="CD56" s="185"/>
      <c r="CE56" s="181"/>
      <c r="CF56" s="181">
        <f t="shared" si="49"/>
        <v>0</v>
      </c>
      <c r="CG56" s="186"/>
      <c r="CH56" s="185"/>
      <c r="CI56" s="181"/>
      <c r="CJ56" s="181">
        <f t="shared" si="50"/>
        <v>0</v>
      </c>
      <c r="CK56" s="186"/>
      <c r="CL56" s="185"/>
      <c r="CM56" s="181"/>
      <c r="CN56" s="181">
        <f t="shared" si="51"/>
        <v>0</v>
      </c>
      <c r="CO56" s="186"/>
      <c r="CP56" s="185"/>
      <c r="CQ56" s="181"/>
      <c r="CR56" s="181">
        <f t="shared" si="52"/>
        <v>0</v>
      </c>
      <c r="CS56" s="186"/>
      <c r="CT56" s="185"/>
      <c r="CU56" s="181"/>
      <c r="CV56" s="181">
        <f t="shared" si="53"/>
        <v>0</v>
      </c>
      <c r="CW56" s="186"/>
      <c r="CX56" s="185"/>
      <c r="CY56" s="181"/>
      <c r="CZ56" s="181">
        <f t="shared" si="54"/>
        <v>0</v>
      </c>
      <c r="DA56" s="186"/>
      <c r="DB56" s="185"/>
      <c r="DC56" s="181"/>
      <c r="DD56" s="181">
        <f t="shared" si="55"/>
        <v>0</v>
      </c>
      <c r="DE56" s="186"/>
      <c r="DF56" s="185"/>
      <c r="DG56" s="181"/>
      <c r="DH56" s="181">
        <f t="shared" si="56"/>
        <v>0</v>
      </c>
      <c r="DI56" s="186"/>
      <c r="DJ56" s="185"/>
      <c r="DK56" s="181"/>
      <c r="DL56" s="181">
        <f t="shared" si="57"/>
        <v>0</v>
      </c>
      <c r="DM56" s="186"/>
      <c r="DN56" s="185"/>
      <c r="DO56" s="181"/>
      <c r="DP56" s="181">
        <f t="shared" si="58"/>
        <v>0</v>
      </c>
      <c r="DQ56" s="186"/>
      <c r="DR56" s="185"/>
      <c r="DS56" s="181"/>
      <c r="DT56" s="181">
        <f t="shared" si="59"/>
        <v>0</v>
      </c>
      <c r="DU56" s="186"/>
      <c r="DV56" s="185"/>
      <c r="DW56" s="181"/>
      <c r="DX56" s="181">
        <f t="shared" si="60"/>
        <v>0</v>
      </c>
      <c r="DY56" s="186"/>
      <c r="DZ56" s="185"/>
      <c r="EA56" s="181"/>
      <c r="EB56" s="181">
        <f t="shared" si="61"/>
        <v>0</v>
      </c>
      <c r="EC56" s="186"/>
    </row>
    <row r="57" spans="1:133">
      <c r="A57" s="187">
        <v>51</v>
      </c>
      <c r="B57" s="89"/>
      <c r="C57" s="89"/>
      <c r="D57" s="89"/>
      <c r="E57" s="89"/>
      <c r="F57" s="89"/>
      <c r="G57" s="49"/>
      <c r="H57" s="182"/>
      <c r="I57" s="183"/>
      <c r="J57" s="184"/>
      <c r="K57" s="172">
        <f t="shared" si="0"/>
        <v>0</v>
      </c>
      <c r="L57" s="173">
        <f t="shared" si="1"/>
        <v>0</v>
      </c>
      <c r="M57" s="174">
        <f t="shared" si="2"/>
        <v>0</v>
      </c>
      <c r="N57" s="185"/>
      <c r="O57" s="181"/>
      <c r="P57" s="181">
        <f t="shared" si="3"/>
        <v>0</v>
      </c>
      <c r="Q57" s="186"/>
      <c r="R57" s="185"/>
      <c r="S57" s="181"/>
      <c r="T57" s="181">
        <f t="shared" si="33"/>
        <v>0</v>
      </c>
      <c r="U57" s="186"/>
      <c r="V57" s="185"/>
      <c r="W57" s="181"/>
      <c r="X57" s="181">
        <f t="shared" si="34"/>
        <v>0</v>
      </c>
      <c r="Y57" s="186"/>
      <c r="Z57" s="185"/>
      <c r="AA57" s="181"/>
      <c r="AB57" s="181">
        <f t="shared" si="35"/>
        <v>0</v>
      </c>
      <c r="AC57" s="186"/>
      <c r="AD57" s="185"/>
      <c r="AE57" s="181"/>
      <c r="AF57" s="181">
        <f t="shared" si="36"/>
        <v>0</v>
      </c>
      <c r="AG57" s="186"/>
      <c r="AH57" s="185"/>
      <c r="AI57" s="181"/>
      <c r="AJ57" s="181">
        <f t="shared" si="37"/>
        <v>0</v>
      </c>
      <c r="AK57" s="186"/>
      <c r="AL57" s="185"/>
      <c r="AM57" s="181"/>
      <c r="AN57" s="181">
        <f t="shared" si="38"/>
        <v>0</v>
      </c>
      <c r="AO57" s="186"/>
      <c r="AP57" s="185"/>
      <c r="AQ57" s="181"/>
      <c r="AR57" s="181">
        <f t="shared" si="39"/>
        <v>0</v>
      </c>
      <c r="AS57" s="186"/>
      <c r="AT57" s="185"/>
      <c r="AU57" s="181"/>
      <c r="AV57" s="181">
        <f t="shared" si="40"/>
        <v>0</v>
      </c>
      <c r="AW57" s="186"/>
      <c r="AX57" s="185"/>
      <c r="AY57" s="181"/>
      <c r="AZ57" s="181">
        <f t="shared" si="41"/>
        <v>0</v>
      </c>
      <c r="BA57" s="186"/>
      <c r="BB57" s="185"/>
      <c r="BC57" s="181"/>
      <c r="BD57" s="181">
        <f t="shared" si="42"/>
        <v>0</v>
      </c>
      <c r="BE57" s="186"/>
      <c r="BF57" s="185"/>
      <c r="BG57" s="181"/>
      <c r="BH57" s="181">
        <f t="shared" si="43"/>
        <v>0</v>
      </c>
      <c r="BI57" s="186"/>
      <c r="BJ57" s="185"/>
      <c r="BK57" s="181"/>
      <c r="BL57" s="181">
        <f t="shared" si="44"/>
        <v>0</v>
      </c>
      <c r="BM57" s="186"/>
      <c r="BN57" s="185"/>
      <c r="BO57" s="181"/>
      <c r="BP57" s="181">
        <f t="shared" si="45"/>
        <v>0</v>
      </c>
      <c r="BQ57" s="186"/>
      <c r="BR57" s="185"/>
      <c r="BS57" s="181"/>
      <c r="BT57" s="181">
        <f t="shared" si="46"/>
        <v>0</v>
      </c>
      <c r="BU57" s="186"/>
      <c r="BV57" s="185"/>
      <c r="BW57" s="181"/>
      <c r="BX57" s="181">
        <f t="shared" si="47"/>
        <v>0</v>
      </c>
      <c r="BY57" s="186"/>
      <c r="BZ57" s="185"/>
      <c r="CA57" s="181"/>
      <c r="CB57" s="181">
        <f t="shared" si="48"/>
        <v>0</v>
      </c>
      <c r="CC57" s="186"/>
      <c r="CD57" s="185"/>
      <c r="CE57" s="181"/>
      <c r="CF57" s="181">
        <f t="shared" si="49"/>
        <v>0</v>
      </c>
      <c r="CG57" s="186"/>
      <c r="CH57" s="185"/>
      <c r="CI57" s="181"/>
      <c r="CJ57" s="181">
        <f t="shared" si="50"/>
        <v>0</v>
      </c>
      <c r="CK57" s="186"/>
      <c r="CL57" s="185"/>
      <c r="CM57" s="181"/>
      <c r="CN57" s="181">
        <f t="shared" si="51"/>
        <v>0</v>
      </c>
      <c r="CO57" s="186"/>
      <c r="CP57" s="185"/>
      <c r="CQ57" s="181"/>
      <c r="CR57" s="181">
        <f t="shared" si="52"/>
        <v>0</v>
      </c>
      <c r="CS57" s="186"/>
      <c r="CT57" s="185"/>
      <c r="CU57" s="181"/>
      <c r="CV57" s="181">
        <f t="shared" si="53"/>
        <v>0</v>
      </c>
      <c r="CW57" s="186"/>
      <c r="CX57" s="185"/>
      <c r="CY57" s="181"/>
      <c r="CZ57" s="181">
        <f t="shared" si="54"/>
        <v>0</v>
      </c>
      <c r="DA57" s="186"/>
      <c r="DB57" s="185"/>
      <c r="DC57" s="181"/>
      <c r="DD57" s="181">
        <f t="shared" si="55"/>
        <v>0</v>
      </c>
      <c r="DE57" s="186"/>
      <c r="DF57" s="185"/>
      <c r="DG57" s="181"/>
      <c r="DH57" s="181">
        <f t="shared" si="56"/>
        <v>0</v>
      </c>
      <c r="DI57" s="186"/>
      <c r="DJ57" s="185"/>
      <c r="DK57" s="181"/>
      <c r="DL57" s="181">
        <f t="shared" si="57"/>
        <v>0</v>
      </c>
      <c r="DM57" s="186"/>
      <c r="DN57" s="185"/>
      <c r="DO57" s="181"/>
      <c r="DP57" s="181">
        <f t="shared" si="58"/>
        <v>0</v>
      </c>
      <c r="DQ57" s="186"/>
      <c r="DR57" s="185"/>
      <c r="DS57" s="181"/>
      <c r="DT57" s="181">
        <f t="shared" si="59"/>
        <v>0</v>
      </c>
      <c r="DU57" s="186"/>
      <c r="DV57" s="185"/>
      <c r="DW57" s="181"/>
      <c r="DX57" s="181">
        <f t="shared" si="60"/>
        <v>0</v>
      </c>
      <c r="DY57" s="186"/>
      <c r="DZ57" s="185"/>
      <c r="EA57" s="181"/>
      <c r="EB57" s="181">
        <f t="shared" si="61"/>
        <v>0</v>
      </c>
      <c r="EC57" s="186"/>
    </row>
    <row r="58" spans="1:133">
      <c r="A58" s="187">
        <v>52</v>
      </c>
      <c r="B58" s="89"/>
      <c r="C58" s="89"/>
      <c r="D58" s="89"/>
      <c r="E58" s="89"/>
      <c r="F58" s="89"/>
      <c r="G58" s="49"/>
      <c r="H58" s="182"/>
      <c r="I58" s="183"/>
      <c r="J58" s="184"/>
      <c r="K58" s="172">
        <f t="shared" si="0"/>
        <v>0</v>
      </c>
      <c r="L58" s="173">
        <f t="shared" si="1"/>
        <v>0</v>
      </c>
      <c r="M58" s="174">
        <f t="shared" si="2"/>
        <v>0</v>
      </c>
      <c r="N58" s="185"/>
      <c r="O58" s="181"/>
      <c r="P58" s="181">
        <f t="shared" si="3"/>
        <v>0</v>
      </c>
      <c r="Q58" s="186"/>
      <c r="R58" s="185"/>
      <c r="S58" s="181"/>
      <c r="T58" s="181">
        <f t="shared" si="33"/>
        <v>0</v>
      </c>
      <c r="U58" s="186"/>
      <c r="V58" s="185"/>
      <c r="W58" s="181"/>
      <c r="X58" s="181">
        <f t="shared" si="34"/>
        <v>0</v>
      </c>
      <c r="Y58" s="186"/>
      <c r="Z58" s="185"/>
      <c r="AA58" s="181"/>
      <c r="AB58" s="181">
        <f t="shared" si="35"/>
        <v>0</v>
      </c>
      <c r="AC58" s="186"/>
      <c r="AD58" s="185"/>
      <c r="AE58" s="181"/>
      <c r="AF58" s="181">
        <f t="shared" si="36"/>
        <v>0</v>
      </c>
      <c r="AG58" s="186"/>
      <c r="AH58" s="185"/>
      <c r="AI58" s="181"/>
      <c r="AJ58" s="181">
        <f t="shared" si="37"/>
        <v>0</v>
      </c>
      <c r="AK58" s="186"/>
      <c r="AL58" s="185"/>
      <c r="AM58" s="181"/>
      <c r="AN58" s="181">
        <f t="shared" si="38"/>
        <v>0</v>
      </c>
      <c r="AO58" s="186"/>
      <c r="AP58" s="185"/>
      <c r="AQ58" s="181"/>
      <c r="AR58" s="181">
        <f t="shared" si="39"/>
        <v>0</v>
      </c>
      <c r="AS58" s="186"/>
      <c r="AT58" s="185"/>
      <c r="AU58" s="181"/>
      <c r="AV58" s="181">
        <f t="shared" si="40"/>
        <v>0</v>
      </c>
      <c r="AW58" s="186"/>
      <c r="AX58" s="185"/>
      <c r="AY58" s="181"/>
      <c r="AZ58" s="181">
        <f t="shared" si="41"/>
        <v>0</v>
      </c>
      <c r="BA58" s="186"/>
      <c r="BB58" s="185"/>
      <c r="BC58" s="181"/>
      <c r="BD58" s="181">
        <f t="shared" si="42"/>
        <v>0</v>
      </c>
      <c r="BE58" s="186"/>
      <c r="BF58" s="185"/>
      <c r="BG58" s="181"/>
      <c r="BH58" s="181">
        <f t="shared" si="43"/>
        <v>0</v>
      </c>
      <c r="BI58" s="186"/>
      <c r="BJ58" s="185"/>
      <c r="BK58" s="181"/>
      <c r="BL58" s="181">
        <f t="shared" si="44"/>
        <v>0</v>
      </c>
      <c r="BM58" s="186"/>
      <c r="BN58" s="185"/>
      <c r="BO58" s="181"/>
      <c r="BP58" s="181">
        <f t="shared" si="45"/>
        <v>0</v>
      </c>
      <c r="BQ58" s="186"/>
      <c r="BR58" s="185"/>
      <c r="BS58" s="181"/>
      <c r="BT58" s="181">
        <f t="shared" si="46"/>
        <v>0</v>
      </c>
      <c r="BU58" s="186"/>
      <c r="BV58" s="185"/>
      <c r="BW58" s="181"/>
      <c r="BX58" s="181">
        <f t="shared" si="47"/>
        <v>0</v>
      </c>
      <c r="BY58" s="186"/>
      <c r="BZ58" s="185"/>
      <c r="CA58" s="181"/>
      <c r="CB58" s="181">
        <f t="shared" si="48"/>
        <v>0</v>
      </c>
      <c r="CC58" s="186"/>
      <c r="CD58" s="185"/>
      <c r="CE58" s="181"/>
      <c r="CF58" s="181">
        <f t="shared" si="49"/>
        <v>0</v>
      </c>
      <c r="CG58" s="186"/>
      <c r="CH58" s="185"/>
      <c r="CI58" s="181"/>
      <c r="CJ58" s="181">
        <f t="shared" si="50"/>
        <v>0</v>
      </c>
      <c r="CK58" s="186"/>
      <c r="CL58" s="185"/>
      <c r="CM58" s="181"/>
      <c r="CN58" s="181">
        <f t="shared" si="51"/>
        <v>0</v>
      </c>
      <c r="CO58" s="186"/>
      <c r="CP58" s="185"/>
      <c r="CQ58" s="181"/>
      <c r="CR58" s="181">
        <f t="shared" si="52"/>
        <v>0</v>
      </c>
      <c r="CS58" s="186"/>
      <c r="CT58" s="185"/>
      <c r="CU58" s="181"/>
      <c r="CV58" s="181">
        <f t="shared" si="53"/>
        <v>0</v>
      </c>
      <c r="CW58" s="186"/>
      <c r="CX58" s="185"/>
      <c r="CY58" s="181"/>
      <c r="CZ58" s="181">
        <f t="shared" si="54"/>
        <v>0</v>
      </c>
      <c r="DA58" s="186"/>
      <c r="DB58" s="185"/>
      <c r="DC58" s="181"/>
      <c r="DD58" s="181">
        <f t="shared" si="55"/>
        <v>0</v>
      </c>
      <c r="DE58" s="186"/>
      <c r="DF58" s="185"/>
      <c r="DG58" s="181"/>
      <c r="DH58" s="181">
        <f t="shared" si="56"/>
        <v>0</v>
      </c>
      <c r="DI58" s="186"/>
      <c r="DJ58" s="185"/>
      <c r="DK58" s="181"/>
      <c r="DL58" s="181">
        <f t="shared" si="57"/>
        <v>0</v>
      </c>
      <c r="DM58" s="186"/>
      <c r="DN58" s="185"/>
      <c r="DO58" s="181"/>
      <c r="DP58" s="181">
        <f t="shared" si="58"/>
        <v>0</v>
      </c>
      <c r="DQ58" s="186"/>
      <c r="DR58" s="185"/>
      <c r="DS58" s="181"/>
      <c r="DT58" s="181">
        <f t="shared" si="59"/>
        <v>0</v>
      </c>
      <c r="DU58" s="186"/>
      <c r="DV58" s="185"/>
      <c r="DW58" s="181"/>
      <c r="DX58" s="181">
        <f t="shared" si="60"/>
        <v>0</v>
      </c>
      <c r="DY58" s="186"/>
      <c r="DZ58" s="185"/>
      <c r="EA58" s="181"/>
      <c r="EB58" s="181">
        <f t="shared" si="61"/>
        <v>0</v>
      </c>
      <c r="EC58" s="186"/>
    </row>
    <row r="59" spans="1:133">
      <c r="A59" s="187">
        <v>53</v>
      </c>
      <c r="B59" s="89"/>
      <c r="C59" s="89"/>
      <c r="D59" s="89"/>
      <c r="E59" s="89"/>
      <c r="F59" s="89"/>
      <c r="G59" s="49"/>
      <c r="H59" s="182"/>
      <c r="I59" s="183"/>
      <c r="J59" s="184"/>
      <c r="K59" s="172">
        <f t="shared" si="0"/>
        <v>0</v>
      </c>
      <c r="L59" s="173">
        <f t="shared" si="1"/>
        <v>0</v>
      </c>
      <c r="M59" s="174">
        <f t="shared" si="2"/>
        <v>0</v>
      </c>
      <c r="N59" s="185"/>
      <c r="O59" s="181"/>
      <c r="P59" s="181">
        <f t="shared" si="3"/>
        <v>0</v>
      </c>
      <c r="Q59" s="186"/>
      <c r="R59" s="185"/>
      <c r="S59" s="181"/>
      <c r="T59" s="181">
        <f t="shared" si="33"/>
        <v>0</v>
      </c>
      <c r="U59" s="186"/>
      <c r="V59" s="185"/>
      <c r="W59" s="181"/>
      <c r="X59" s="181">
        <f t="shared" si="34"/>
        <v>0</v>
      </c>
      <c r="Y59" s="186"/>
      <c r="Z59" s="185"/>
      <c r="AA59" s="181"/>
      <c r="AB59" s="181">
        <f t="shared" si="35"/>
        <v>0</v>
      </c>
      <c r="AC59" s="186"/>
      <c r="AD59" s="185"/>
      <c r="AE59" s="181"/>
      <c r="AF59" s="181">
        <f t="shared" si="36"/>
        <v>0</v>
      </c>
      <c r="AG59" s="186"/>
      <c r="AH59" s="185"/>
      <c r="AI59" s="181"/>
      <c r="AJ59" s="181">
        <f t="shared" si="37"/>
        <v>0</v>
      </c>
      <c r="AK59" s="186"/>
      <c r="AL59" s="185"/>
      <c r="AM59" s="181"/>
      <c r="AN59" s="181">
        <f t="shared" si="38"/>
        <v>0</v>
      </c>
      <c r="AO59" s="186"/>
      <c r="AP59" s="185"/>
      <c r="AQ59" s="181"/>
      <c r="AR59" s="181">
        <f t="shared" si="39"/>
        <v>0</v>
      </c>
      <c r="AS59" s="186"/>
      <c r="AT59" s="185"/>
      <c r="AU59" s="181"/>
      <c r="AV59" s="181">
        <f t="shared" si="40"/>
        <v>0</v>
      </c>
      <c r="AW59" s="186"/>
      <c r="AX59" s="185"/>
      <c r="AY59" s="181"/>
      <c r="AZ59" s="181">
        <f t="shared" si="41"/>
        <v>0</v>
      </c>
      <c r="BA59" s="186"/>
      <c r="BB59" s="185"/>
      <c r="BC59" s="181"/>
      <c r="BD59" s="181">
        <f t="shared" si="42"/>
        <v>0</v>
      </c>
      <c r="BE59" s="186"/>
      <c r="BF59" s="185"/>
      <c r="BG59" s="181"/>
      <c r="BH59" s="181">
        <f t="shared" si="43"/>
        <v>0</v>
      </c>
      <c r="BI59" s="186"/>
      <c r="BJ59" s="185"/>
      <c r="BK59" s="181"/>
      <c r="BL59" s="181">
        <f t="shared" si="44"/>
        <v>0</v>
      </c>
      <c r="BM59" s="186"/>
      <c r="BN59" s="185"/>
      <c r="BO59" s="181"/>
      <c r="BP59" s="181">
        <f t="shared" si="45"/>
        <v>0</v>
      </c>
      <c r="BQ59" s="186"/>
      <c r="BR59" s="185"/>
      <c r="BS59" s="181"/>
      <c r="BT59" s="181">
        <f t="shared" si="46"/>
        <v>0</v>
      </c>
      <c r="BU59" s="186"/>
      <c r="BV59" s="185"/>
      <c r="BW59" s="181"/>
      <c r="BX59" s="181">
        <f t="shared" si="47"/>
        <v>0</v>
      </c>
      <c r="BY59" s="186"/>
      <c r="BZ59" s="185"/>
      <c r="CA59" s="181"/>
      <c r="CB59" s="181">
        <f t="shared" si="48"/>
        <v>0</v>
      </c>
      <c r="CC59" s="186"/>
      <c r="CD59" s="185"/>
      <c r="CE59" s="181"/>
      <c r="CF59" s="181">
        <f t="shared" si="49"/>
        <v>0</v>
      </c>
      <c r="CG59" s="186"/>
      <c r="CH59" s="185"/>
      <c r="CI59" s="181"/>
      <c r="CJ59" s="181">
        <f t="shared" si="50"/>
        <v>0</v>
      </c>
      <c r="CK59" s="186"/>
      <c r="CL59" s="185"/>
      <c r="CM59" s="181"/>
      <c r="CN59" s="181">
        <f t="shared" si="51"/>
        <v>0</v>
      </c>
      <c r="CO59" s="186"/>
      <c r="CP59" s="185"/>
      <c r="CQ59" s="181"/>
      <c r="CR59" s="181">
        <f t="shared" si="52"/>
        <v>0</v>
      </c>
      <c r="CS59" s="186"/>
      <c r="CT59" s="185"/>
      <c r="CU59" s="181"/>
      <c r="CV59" s="181">
        <f t="shared" si="53"/>
        <v>0</v>
      </c>
      <c r="CW59" s="186"/>
      <c r="CX59" s="185"/>
      <c r="CY59" s="181"/>
      <c r="CZ59" s="181">
        <f t="shared" si="54"/>
        <v>0</v>
      </c>
      <c r="DA59" s="186"/>
      <c r="DB59" s="185"/>
      <c r="DC59" s="181"/>
      <c r="DD59" s="181">
        <f t="shared" si="55"/>
        <v>0</v>
      </c>
      <c r="DE59" s="186"/>
      <c r="DF59" s="185"/>
      <c r="DG59" s="181"/>
      <c r="DH59" s="181">
        <f t="shared" si="56"/>
        <v>0</v>
      </c>
      <c r="DI59" s="186"/>
      <c r="DJ59" s="185"/>
      <c r="DK59" s="181"/>
      <c r="DL59" s="181">
        <f t="shared" si="57"/>
        <v>0</v>
      </c>
      <c r="DM59" s="186"/>
      <c r="DN59" s="185"/>
      <c r="DO59" s="181"/>
      <c r="DP59" s="181">
        <f t="shared" si="58"/>
        <v>0</v>
      </c>
      <c r="DQ59" s="186"/>
      <c r="DR59" s="185"/>
      <c r="DS59" s="181"/>
      <c r="DT59" s="181">
        <f t="shared" si="59"/>
        <v>0</v>
      </c>
      <c r="DU59" s="186"/>
      <c r="DV59" s="185"/>
      <c r="DW59" s="181"/>
      <c r="DX59" s="181">
        <f t="shared" si="60"/>
        <v>0</v>
      </c>
      <c r="DY59" s="186"/>
      <c r="DZ59" s="185"/>
      <c r="EA59" s="181"/>
      <c r="EB59" s="181">
        <f t="shared" si="61"/>
        <v>0</v>
      </c>
      <c r="EC59" s="186"/>
    </row>
    <row r="60" spans="1:133">
      <c r="A60" s="187">
        <v>54</v>
      </c>
      <c r="B60" s="89"/>
      <c r="C60" s="89"/>
      <c r="D60" s="89"/>
      <c r="E60" s="89"/>
      <c r="F60" s="89"/>
      <c r="G60" s="49"/>
      <c r="H60" s="182"/>
      <c r="I60" s="183"/>
      <c r="J60" s="184"/>
      <c r="K60" s="172">
        <f t="shared" si="0"/>
        <v>0</v>
      </c>
      <c r="L60" s="173">
        <f t="shared" si="1"/>
        <v>0</v>
      </c>
      <c r="M60" s="174">
        <f t="shared" si="2"/>
        <v>0</v>
      </c>
      <c r="N60" s="185"/>
      <c r="O60" s="181"/>
      <c r="P60" s="181">
        <f t="shared" si="3"/>
        <v>0</v>
      </c>
      <c r="Q60" s="186"/>
      <c r="R60" s="185"/>
      <c r="S60" s="181"/>
      <c r="T60" s="181">
        <f t="shared" si="33"/>
        <v>0</v>
      </c>
      <c r="U60" s="186"/>
      <c r="V60" s="185"/>
      <c r="W60" s="181"/>
      <c r="X60" s="181">
        <f t="shared" si="34"/>
        <v>0</v>
      </c>
      <c r="Y60" s="186"/>
      <c r="Z60" s="185"/>
      <c r="AA60" s="181"/>
      <c r="AB60" s="181">
        <f t="shared" si="35"/>
        <v>0</v>
      </c>
      <c r="AC60" s="186"/>
      <c r="AD60" s="185"/>
      <c r="AE60" s="181"/>
      <c r="AF60" s="181">
        <f t="shared" si="36"/>
        <v>0</v>
      </c>
      <c r="AG60" s="186"/>
      <c r="AH60" s="185"/>
      <c r="AI60" s="181"/>
      <c r="AJ60" s="181">
        <f t="shared" si="37"/>
        <v>0</v>
      </c>
      <c r="AK60" s="186"/>
      <c r="AL60" s="185"/>
      <c r="AM60" s="181"/>
      <c r="AN60" s="181">
        <f t="shared" si="38"/>
        <v>0</v>
      </c>
      <c r="AO60" s="186"/>
      <c r="AP60" s="185"/>
      <c r="AQ60" s="181"/>
      <c r="AR60" s="181">
        <f t="shared" si="39"/>
        <v>0</v>
      </c>
      <c r="AS60" s="186"/>
      <c r="AT60" s="185"/>
      <c r="AU60" s="181"/>
      <c r="AV60" s="181">
        <f t="shared" si="40"/>
        <v>0</v>
      </c>
      <c r="AW60" s="186"/>
      <c r="AX60" s="185"/>
      <c r="AY60" s="181"/>
      <c r="AZ60" s="181">
        <f t="shared" si="41"/>
        <v>0</v>
      </c>
      <c r="BA60" s="186"/>
      <c r="BB60" s="185"/>
      <c r="BC60" s="181"/>
      <c r="BD60" s="181">
        <f t="shared" si="42"/>
        <v>0</v>
      </c>
      <c r="BE60" s="186"/>
      <c r="BF60" s="185"/>
      <c r="BG60" s="181"/>
      <c r="BH60" s="181">
        <f t="shared" si="43"/>
        <v>0</v>
      </c>
      <c r="BI60" s="186"/>
      <c r="BJ60" s="185"/>
      <c r="BK60" s="181"/>
      <c r="BL60" s="181">
        <f t="shared" si="44"/>
        <v>0</v>
      </c>
      <c r="BM60" s="186"/>
      <c r="BN60" s="185"/>
      <c r="BO60" s="181"/>
      <c r="BP60" s="181">
        <f t="shared" si="45"/>
        <v>0</v>
      </c>
      <c r="BQ60" s="186"/>
      <c r="BR60" s="185"/>
      <c r="BS60" s="181"/>
      <c r="BT60" s="181">
        <f t="shared" si="46"/>
        <v>0</v>
      </c>
      <c r="BU60" s="186"/>
      <c r="BV60" s="185"/>
      <c r="BW60" s="181"/>
      <c r="BX60" s="181">
        <f t="shared" si="47"/>
        <v>0</v>
      </c>
      <c r="BY60" s="186"/>
      <c r="BZ60" s="185"/>
      <c r="CA60" s="181"/>
      <c r="CB60" s="181">
        <f t="shared" si="48"/>
        <v>0</v>
      </c>
      <c r="CC60" s="186"/>
      <c r="CD60" s="185"/>
      <c r="CE60" s="181"/>
      <c r="CF60" s="181">
        <f t="shared" si="49"/>
        <v>0</v>
      </c>
      <c r="CG60" s="186"/>
      <c r="CH60" s="185"/>
      <c r="CI60" s="181"/>
      <c r="CJ60" s="181">
        <f t="shared" si="50"/>
        <v>0</v>
      </c>
      <c r="CK60" s="186"/>
      <c r="CL60" s="185"/>
      <c r="CM60" s="181"/>
      <c r="CN60" s="181">
        <f t="shared" si="51"/>
        <v>0</v>
      </c>
      <c r="CO60" s="186"/>
      <c r="CP60" s="185"/>
      <c r="CQ60" s="181"/>
      <c r="CR60" s="181">
        <f t="shared" si="52"/>
        <v>0</v>
      </c>
      <c r="CS60" s="186"/>
      <c r="CT60" s="185"/>
      <c r="CU60" s="181"/>
      <c r="CV60" s="181">
        <f t="shared" si="53"/>
        <v>0</v>
      </c>
      <c r="CW60" s="186"/>
      <c r="CX60" s="185"/>
      <c r="CY60" s="181"/>
      <c r="CZ60" s="181">
        <f t="shared" si="54"/>
        <v>0</v>
      </c>
      <c r="DA60" s="186"/>
      <c r="DB60" s="185"/>
      <c r="DC60" s="181"/>
      <c r="DD60" s="181">
        <f t="shared" si="55"/>
        <v>0</v>
      </c>
      <c r="DE60" s="186"/>
      <c r="DF60" s="185"/>
      <c r="DG60" s="181"/>
      <c r="DH60" s="181">
        <f t="shared" si="56"/>
        <v>0</v>
      </c>
      <c r="DI60" s="186"/>
      <c r="DJ60" s="185"/>
      <c r="DK60" s="181"/>
      <c r="DL60" s="181">
        <f t="shared" si="57"/>
        <v>0</v>
      </c>
      <c r="DM60" s="186"/>
      <c r="DN60" s="185"/>
      <c r="DO60" s="181"/>
      <c r="DP60" s="181">
        <f t="shared" si="58"/>
        <v>0</v>
      </c>
      <c r="DQ60" s="186"/>
      <c r="DR60" s="185"/>
      <c r="DS60" s="181"/>
      <c r="DT60" s="181">
        <f t="shared" si="59"/>
        <v>0</v>
      </c>
      <c r="DU60" s="186"/>
      <c r="DV60" s="185"/>
      <c r="DW60" s="181"/>
      <c r="DX60" s="181">
        <f t="shared" si="60"/>
        <v>0</v>
      </c>
      <c r="DY60" s="186"/>
      <c r="DZ60" s="185"/>
      <c r="EA60" s="181"/>
      <c r="EB60" s="181">
        <f t="shared" si="61"/>
        <v>0</v>
      </c>
      <c r="EC60" s="186"/>
    </row>
    <row r="61" spans="1:133">
      <c r="A61" s="187">
        <v>55</v>
      </c>
      <c r="B61" s="89"/>
      <c r="C61" s="89"/>
      <c r="D61" s="89"/>
      <c r="E61" s="89"/>
      <c r="F61" s="89"/>
      <c r="G61" s="49"/>
      <c r="H61" s="182"/>
      <c r="I61" s="183"/>
      <c r="J61" s="184"/>
      <c r="K61" s="172">
        <f t="shared" si="0"/>
        <v>0</v>
      </c>
      <c r="L61" s="173">
        <f t="shared" si="1"/>
        <v>0</v>
      </c>
      <c r="M61" s="174">
        <f t="shared" si="2"/>
        <v>0</v>
      </c>
      <c r="N61" s="185"/>
      <c r="O61" s="181"/>
      <c r="P61" s="181">
        <f t="shared" si="3"/>
        <v>0</v>
      </c>
      <c r="Q61" s="186"/>
      <c r="R61" s="185"/>
      <c r="S61" s="181"/>
      <c r="T61" s="181">
        <f t="shared" si="33"/>
        <v>0</v>
      </c>
      <c r="U61" s="186"/>
      <c r="V61" s="185"/>
      <c r="W61" s="181"/>
      <c r="X61" s="181">
        <f t="shared" si="34"/>
        <v>0</v>
      </c>
      <c r="Y61" s="186"/>
      <c r="Z61" s="185"/>
      <c r="AA61" s="181"/>
      <c r="AB61" s="181">
        <f t="shared" si="35"/>
        <v>0</v>
      </c>
      <c r="AC61" s="186"/>
      <c r="AD61" s="185"/>
      <c r="AE61" s="181"/>
      <c r="AF61" s="181">
        <f t="shared" si="36"/>
        <v>0</v>
      </c>
      <c r="AG61" s="186"/>
      <c r="AH61" s="185"/>
      <c r="AI61" s="181"/>
      <c r="AJ61" s="181">
        <f t="shared" si="37"/>
        <v>0</v>
      </c>
      <c r="AK61" s="186"/>
      <c r="AL61" s="185"/>
      <c r="AM61" s="181"/>
      <c r="AN61" s="181">
        <f t="shared" si="38"/>
        <v>0</v>
      </c>
      <c r="AO61" s="186"/>
      <c r="AP61" s="185"/>
      <c r="AQ61" s="181"/>
      <c r="AR61" s="181">
        <f t="shared" si="39"/>
        <v>0</v>
      </c>
      <c r="AS61" s="186"/>
      <c r="AT61" s="185"/>
      <c r="AU61" s="181"/>
      <c r="AV61" s="181">
        <f t="shared" si="40"/>
        <v>0</v>
      </c>
      <c r="AW61" s="186"/>
      <c r="AX61" s="185"/>
      <c r="AY61" s="181"/>
      <c r="AZ61" s="181">
        <f t="shared" si="41"/>
        <v>0</v>
      </c>
      <c r="BA61" s="186"/>
      <c r="BB61" s="185"/>
      <c r="BC61" s="181"/>
      <c r="BD61" s="181">
        <f t="shared" si="42"/>
        <v>0</v>
      </c>
      <c r="BE61" s="186"/>
      <c r="BF61" s="185"/>
      <c r="BG61" s="181"/>
      <c r="BH61" s="181">
        <f t="shared" si="43"/>
        <v>0</v>
      </c>
      <c r="BI61" s="186"/>
      <c r="BJ61" s="185"/>
      <c r="BK61" s="181"/>
      <c r="BL61" s="181">
        <f t="shared" si="44"/>
        <v>0</v>
      </c>
      <c r="BM61" s="186"/>
      <c r="BN61" s="185"/>
      <c r="BO61" s="181"/>
      <c r="BP61" s="181">
        <f t="shared" si="45"/>
        <v>0</v>
      </c>
      <c r="BQ61" s="186"/>
      <c r="BR61" s="185"/>
      <c r="BS61" s="181"/>
      <c r="BT61" s="181">
        <f t="shared" si="46"/>
        <v>0</v>
      </c>
      <c r="BU61" s="186"/>
      <c r="BV61" s="185"/>
      <c r="BW61" s="181"/>
      <c r="BX61" s="181">
        <f t="shared" si="47"/>
        <v>0</v>
      </c>
      <c r="BY61" s="186"/>
      <c r="BZ61" s="185"/>
      <c r="CA61" s="181"/>
      <c r="CB61" s="181">
        <f t="shared" si="48"/>
        <v>0</v>
      </c>
      <c r="CC61" s="186"/>
      <c r="CD61" s="185"/>
      <c r="CE61" s="181"/>
      <c r="CF61" s="181">
        <f t="shared" si="49"/>
        <v>0</v>
      </c>
      <c r="CG61" s="186"/>
      <c r="CH61" s="185"/>
      <c r="CI61" s="181"/>
      <c r="CJ61" s="181">
        <f t="shared" si="50"/>
        <v>0</v>
      </c>
      <c r="CK61" s="186"/>
      <c r="CL61" s="185"/>
      <c r="CM61" s="181"/>
      <c r="CN61" s="181">
        <f t="shared" si="51"/>
        <v>0</v>
      </c>
      <c r="CO61" s="186"/>
      <c r="CP61" s="185"/>
      <c r="CQ61" s="181"/>
      <c r="CR61" s="181">
        <f t="shared" si="52"/>
        <v>0</v>
      </c>
      <c r="CS61" s="186"/>
      <c r="CT61" s="185"/>
      <c r="CU61" s="181"/>
      <c r="CV61" s="181">
        <f t="shared" si="53"/>
        <v>0</v>
      </c>
      <c r="CW61" s="186"/>
      <c r="CX61" s="185"/>
      <c r="CY61" s="181"/>
      <c r="CZ61" s="181">
        <f t="shared" si="54"/>
        <v>0</v>
      </c>
      <c r="DA61" s="186"/>
      <c r="DB61" s="185"/>
      <c r="DC61" s="181"/>
      <c r="DD61" s="181">
        <f t="shared" si="55"/>
        <v>0</v>
      </c>
      <c r="DE61" s="186"/>
      <c r="DF61" s="185"/>
      <c r="DG61" s="181"/>
      <c r="DH61" s="181">
        <f t="shared" si="56"/>
        <v>0</v>
      </c>
      <c r="DI61" s="186"/>
      <c r="DJ61" s="185"/>
      <c r="DK61" s="181"/>
      <c r="DL61" s="181">
        <f t="shared" si="57"/>
        <v>0</v>
      </c>
      <c r="DM61" s="186"/>
      <c r="DN61" s="185"/>
      <c r="DO61" s="181"/>
      <c r="DP61" s="181">
        <f t="shared" si="58"/>
        <v>0</v>
      </c>
      <c r="DQ61" s="186"/>
      <c r="DR61" s="185"/>
      <c r="DS61" s="181"/>
      <c r="DT61" s="181">
        <f t="shared" si="59"/>
        <v>0</v>
      </c>
      <c r="DU61" s="186"/>
      <c r="DV61" s="185"/>
      <c r="DW61" s="181"/>
      <c r="DX61" s="181">
        <f t="shared" si="60"/>
        <v>0</v>
      </c>
      <c r="DY61" s="186"/>
      <c r="DZ61" s="185"/>
      <c r="EA61" s="181"/>
      <c r="EB61" s="181">
        <f t="shared" si="61"/>
        <v>0</v>
      </c>
      <c r="EC61" s="186"/>
    </row>
    <row r="62" spans="1:133">
      <c r="A62" s="187">
        <v>56</v>
      </c>
      <c r="B62" s="89"/>
      <c r="C62" s="89"/>
      <c r="D62" s="89"/>
      <c r="E62" s="89"/>
      <c r="F62" s="89"/>
      <c r="G62" s="49"/>
      <c r="H62" s="182"/>
      <c r="I62" s="183"/>
      <c r="J62" s="184"/>
      <c r="K62" s="172">
        <f t="shared" si="0"/>
        <v>0</v>
      </c>
      <c r="L62" s="173">
        <f t="shared" si="1"/>
        <v>0</v>
      </c>
      <c r="M62" s="174">
        <f t="shared" si="2"/>
        <v>0</v>
      </c>
      <c r="N62" s="185"/>
      <c r="O62" s="181"/>
      <c r="P62" s="181">
        <f t="shared" si="3"/>
        <v>0</v>
      </c>
      <c r="Q62" s="186"/>
      <c r="R62" s="185"/>
      <c r="S62" s="181"/>
      <c r="T62" s="181">
        <f t="shared" si="33"/>
        <v>0</v>
      </c>
      <c r="U62" s="186"/>
      <c r="V62" s="185"/>
      <c r="W62" s="181"/>
      <c r="X62" s="181">
        <f t="shared" si="34"/>
        <v>0</v>
      </c>
      <c r="Y62" s="186"/>
      <c r="Z62" s="185"/>
      <c r="AA62" s="181"/>
      <c r="AB62" s="181">
        <f t="shared" si="35"/>
        <v>0</v>
      </c>
      <c r="AC62" s="186"/>
      <c r="AD62" s="185"/>
      <c r="AE62" s="181"/>
      <c r="AF62" s="181">
        <f t="shared" si="36"/>
        <v>0</v>
      </c>
      <c r="AG62" s="186"/>
      <c r="AH62" s="185"/>
      <c r="AI62" s="181"/>
      <c r="AJ62" s="181">
        <f t="shared" si="37"/>
        <v>0</v>
      </c>
      <c r="AK62" s="186"/>
      <c r="AL62" s="185"/>
      <c r="AM62" s="181"/>
      <c r="AN62" s="181">
        <f t="shared" si="38"/>
        <v>0</v>
      </c>
      <c r="AO62" s="186"/>
      <c r="AP62" s="185"/>
      <c r="AQ62" s="181"/>
      <c r="AR62" s="181">
        <f t="shared" si="39"/>
        <v>0</v>
      </c>
      <c r="AS62" s="186"/>
      <c r="AT62" s="185"/>
      <c r="AU62" s="181"/>
      <c r="AV62" s="181">
        <f t="shared" si="40"/>
        <v>0</v>
      </c>
      <c r="AW62" s="186"/>
      <c r="AX62" s="185"/>
      <c r="AY62" s="181"/>
      <c r="AZ62" s="181">
        <f t="shared" si="41"/>
        <v>0</v>
      </c>
      <c r="BA62" s="186"/>
      <c r="BB62" s="185"/>
      <c r="BC62" s="181"/>
      <c r="BD62" s="181">
        <f t="shared" si="42"/>
        <v>0</v>
      </c>
      <c r="BE62" s="186"/>
      <c r="BF62" s="185"/>
      <c r="BG62" s="181"/>
      <c r="BH62" s="181">
        <f t="shared" si="43"/>
        <v>0</v>
      </c>
      <c r="BI62" s="186"/>
      <c r="BJ62" s="185"/>
      <c r="BK62" s="181"/>
      <c r="BL62" s="181">
        <f t="shared" si="44"/>
        <v>0</v>
      </c>
      <c r="BM62" s="186"/>
      <c r="BN62" s="185"/>
      <c r="BO62" s="181"/>
      <c r="BP62" s="181">
        <f t="shared" si="45"/>
        <v>0</v>
      </c>
      <c r="BQ62" s="186"/>
      <c r="BR62" s="185"/>
      <c r="BS62" s="181"/>
      <c r="BT62" s="181">
        <f t="shared" si="46"/>
        <v>0</v>
      </c>
      <c r="BU62" s="186"/>
      <c r="BV62" s="185"/>
      <c r="BW62" s="181"/>
      <c r="BX62" s="181">
        <f t="shared" si="47"/>
        <v>0</v>
      </c>
      <c r="BY62" s="186"/>
      <c r="BZ62" s="185"/>
      <c r="CA62" s="181"/>
      <c r="CB62" s="181">
        <f t="shared" si="48"/>
        <v>0</v>
      </c>
      <c r="CC62" s="186"/>
      <c r="CD62" s="185"/>
      <c r="CE62" s="181"/>
      <c r="CF62" s="181">
        <f t="shared" si="49"/>
        <v>0</v>
      </c>
      <c r="CG62" s="186"/>
      <c r="CH62" s="185"/>
      <c r="CI62" s="181"/>
      <c r="CJ62" s="181">
        <f t="shared" si="50"/>
        <v>0</v>
      </c>
      <c r="CK62" s="186"/>
      <c r="CL62" s="185"/>
      <c r="CM62" s="181"/>
      <c r="CN62" s="181">
        <f t="shared" si="51"/>
        <v>0</v>
      </c>
      <c r="CO62" s="186"/>
      <c r="CP62" s="185"/>
      <c r="CQ62" s="181"/>
      <c r="CR62" s="181">
        <f t="shared" si="52"/>
        <v>0</v>
      </c>
      <c r="CS62" s="186"/>
      <c r="CT62" s="185"/>
      <c r="CU62" s="181"/>
      <c r="CV62" s="181">
        <f t="shared" si="53"/>
        <v>0</v>
      </c>
      <c r="CW62" s="186"/>
      <c r="CX62" s="185"/>
      <c r="CY62" s="181"/>
      <c r="CZ62" s="181">
        <f t="shared" si="54"/>
        <v>0</v>
      </c>
      <c r="DA62" s="186"/>
      <c r="DB62" s="185"/>
      <c r="DC62" s="181"/>
      <c r="DD62" s="181">
        <f t="shared" si="55"/>
        <v>0</v>
      </c>
      <c r="DE62" s="186"/>
      <c r="DF62" s="185"/>
      <c r="DG62" s="181"/>
      <c r="DH62" s="181">
        <f t="shared" si="56"/>
        <v>0</v>
      </c>
      <c r="DI62" s="186"/>
      <c r="DJ62" s="185"/>
      <c r="DK62" s="181"/>
      <c r="DL62" s="181">
        <f t="shared" si="57"/>
        <v>0</v>
      </c>
      <c r="DM62" s="186"/>
      <c r="DN62" s="185"/>
      <c r="DO62" s="181"/>
      <c r="DP62" s="181">
        <f t="shared" si="58"/>
        <v>0</v>
      </c>
      <c r="DQ62" s="186"/>
      <c r="DR62" s="185"/>
      <c r="DS62" s="181"/>
      <c r="DT62" s="181">
        <f t="shared" si="59"/>
        <v>0</v>
      </c>
      <c r="DU62" s="186"/>
      <c r="DV62" s="185"/>
      <c r="DW62" s="181"/>
      <c r="DX62" s="181">
        <f t="shared" si="60"/>
        <v>0</v>
      </c>
      <c r="DY62" s="186"/>
      <c r="DZ62" s="185"/>
      <c r="EA62" s="181"/>
      <c r="EB62" s="181">
        <f t="shared" si="61"/>
        <v>0</v>
      </c>
      <c r="EC62" s="186"/>
    </row>
    <row r="63" spans="1:133">
      <c r="A63" s="187">
        <v>57</v>
      </c>
      <c r="B63" s="89"/>
      <c r="C63" s="89"/>
      <c r="D63" s="89"/>
      <c r="E63" s="89"/>
      <c r="F63" s="89"/>
      <c r="G63" s="49"/>
      <c r="H63" s="182"/>
      <c r="I63" s="183"/>
      <c r="J63" s="184"/>
      <c r="K63" s="172">
        <f t="shared" si="0"/>
        <v>0</v>
      </c>
      <c r="L63" s="173">
        <f t="shared" si="1"/>
        <v>0</v>
      </c>
      <c r="M63" s="174">
        <f t="shared" si="2"/>
        <v>0</v>
      </c>
      <c r="N63" s="185"/>
      <c r="O63" s="181"/>
      <c r="P63" s="181">
        <f t="shared" si="3"/>
        <v>0</v>
      </c>
      <c r="Q63" s="186"/>
      <c r="R63" s="185"/>
      <c r="S63" s="181"/>
      <c r="T63" s="181">
        <f t="shared" si="33"/>
        <v>0</v>
      </c>
      <c r="U63" s="186"/>
      <c r="V63" s="185"/>
      <c r="W63" s="181"/>
      <c r="X63" s="181">
        <f t="shared" si="34"/>
        <v>0</v>
      </c>
      <c r="Y63" s="186"/>
      <c r="Z63" s="185"/>
      <c r="AA63" s="181"/>
      <c r="AB63" s="181">
        <f t="shared" si="35"/>
        <v>0</v>
      </c>
      <c r="AC63" s="186"/>
      <c r="AD63" s="185"/>
      <c r="AE63" s="181"/>
      <c r="AF63" s="181">
        <f t="shared" si="36"/>
        <v>0</v>
      </c>
      <c r="AG63" s="186"/>
      <c r="AH63" s="185"/>
      <c r="AI63" s="181"/>
      <c r="AJ63" s="181">
        <f t="shared" si="37"/>
        <v>0</v>
      </c>
      <c r="AK63" s="186"/>
      <c r="AL63" s="185"/>
      <c r="AM63" s="181"/>
      <c r="AN63" s="181">
        <f t="shared" si="38"/>
        <v>0</v>
      </c>
      <c r="AO63" s="186"/>
      <c r="AP63" s="185"/>
      <c r="AQ63" s="181"/>
      <c r="AR63" s="181">
        <f t="shared" si="39"/>
        <v>0</v>
      </c>
      <c r="AS63" s="186"/>
      <c r="AT63" s="185"/>
      <c r="AU63" s="181"/>
      <c r="AV63" s="181">
        <f t="shared" si="40"/>
        <v>0</v>
      </c>
      <c r="AW63" s="186"/>
      <c r="AX63" s="185"/>
      <c r="AY63" s="181"/>
      <c r="AZ63" s="181">
        <f t="shared" si="41"/>
        <v>0</v>
      </c>
      <c r="BA63" s="186"/>
      <c r="BB63" s="185"/>
      <c r="BC63" s="181"/>
      <c r="BD63" s="181">
        <f t="shared" si="42"/>
        <v>0</v>
      </c>
      <c r="BE63" s="186"/>
      <c r="BF63" s="185"/>
      <c r="BG63" s="181"/>
      <c r="BH63" s="181">
        <f t="shared" si="43"/>
        <v>0</v>
      </c>
      <c r="BI63" s="186"/>
      <c r="BJ63" s="185"/>
      <c r="BK63" s="181"/>
      <c r="BL63" s="181">
        <f t="shared" si="44"/>
        <v>0</v>
      </c>
      <c r="BM63" s="186"/>
      <c r="BN63" s="185"/>
      <c r="BO63" s="181"/>
      <c r="BP63" s="181">
        <f t="shared" si="45"/>
        <v>0</v>
      </c>
      <c r="BQ63" s="186"/>
      <c r="BR63" s="185"/>
      <c r="BS63" s="181"/>
      <c r="BT63" s="181">
        <f t="shared" si="46"/>
        <v>0</v>
      </c>
      <c r="BU63" s="186"/>
      <c r="BV63" s="185"/>
      <c r="BW63" s="181"/>
      <c r="BX63" s="181">
        <f t="shared" si="47"/>
        <v>0</v>
      </c>
      <c r="BY63" s="186"/>
      <c r="BZ63" s="185"/>
      <c r="CA63" s="181"/>
      <c r="CB63" s="181">
        <f t="shared" si="48"/>
        <v>0</v>
      </c>
      <c r="CC63" s="186"/>
      <c r="CD63" s="185"/>
      <c r="CE63" s="181"/>
      <c r="CF63" s="181">
        <f t="shared" si="49"/>
        <v>0</v>
      </c>
      <c r="CG63" s="186"/>
      <c r="CH63" s="185"/>
      <c r="CI63" s="181"/>
      <c r="CJ63" s="181">
        <f t="shared" si="50"/>
        <v>0</v>
      </c>
      <c r="CK63" s="186"/>
      <c r="CL63" s="185"/>
      <c r="CM63" s="181"/>
      <c r="CN63" s="181">
        <f t="shared" si="51"/>
        <v>0</v>
      </c>
      <c r="CO63" s="186"/>
      <c r="CP63" s="185"/>
      <c r="CQ63" s="181"/>
      <c r="CR63" s="181">
        <f t="shared" si="52"/>
        <v>0</v>
      </c>
      <c r="CS63" s="186"/>
      <c r="CT63" s="185"/>
      <c r="CU63" s="181"/>
      <c r="CV63" s="181">
        <f t="shared" si="53"/>
        <v>0</v>
      </c>
      <c r="CW63" s="186"/>
      <c r="CX63" s="185"/>
      <c r="CY63" s="181"/>
      <c r="CZ63" s="181">
        <f t="shared" si="54"/>
        <v>0</v>
      </c>
      <c r="DA63" s="186"/>
      <c r="DB63" s="185"/>
      <c r="DC63" s="181"/>
      <c r="DD63" s="181">
        <f t="shared" si="55"/>
        <v>0</v>
      </c>
      <c r="DE63" s="186"/>
      <c r="DF63" s="185"/>
      <c r="DG63" s="181"/>
      <c r="DH63" s="181">
        <f t="shared" si="56"/>
        <v>0</v>
      </c>
      <c r="DI63" s="186"/>
      <c r="DJ63" s="185"/>
      <c r="DK63" s="181"/>
      <c r="DL63" s="181">
        <f t="shared" si="57"/>
        <v>0</v>
      </c>
      <c r="DM63" s="186"/>
      <c r="DN63" s="185"/>
      <c r="DO63" s="181"/>
      <c r="DP63" s="181">
        <f t="shared" si="58"/>
        <v>0</v>
      </c>
      <c r="DQ63" s="186"/>
      <c r="DR63" s="185"/>
      <c r="DS63" s="181"/>
      <c r="DT63" s="181">
        <f t="shared" si="59"/>
        <v>0</v>
      </c>
      <c r="DU63" s="186"/>
      <c r="DV63" s="185"/>
      <c r="DW63" s="181"/>
      <c r="DX63" s="181">
        <f t="shared" si="60"/>
        <v>0</v>
      </c>
      <c r="DY63" s="186"/>
      <c r="DZ63" s="185"/>
      <c r="EA63" s="181"/>
      <c r="EB63" s="181">
        <f t="shared" si="61"/>
        <v>0</v>
      </c>
      <c r="EC63" s="186"/>
    </row>
    <row r="64" spans="1:133">
      <c r="A64" s="187">
        <v>58</v>
      </c>
      <c r="B64" s="89"/>
      <c r="C64" s="89"/>
      <c r="D64" s="89"/>
      <c r="E64" s="89"/>
      <c r="F64" s="89"/>
      <c r="G64" s="49"/>
      <c r="H64" s="182"/>
      <c r="I64" s="183"/>
      <c r="J64" s="184"/>
      <c r="K64" s="172">
        <f t="shared" si="0"/>
        <v>0</v>
      </c>
      <c r="L64" s="173">
        <f t="shared" si="1"/>
        <v>0</v>
      </c>
      <c r="M64" s="174">
        <f t="shared" si="2"/>
        <v>0</v>
      </c>
      <c r="N64" s="185"/>
      <c r="O64" s="181"/>
      <c r="P64" s="181">
        <f t="shared" si="3"/>
        <v>0</v>
      </c>
      <c r="Q64" s="186"/>
      <c r="R64" s="185"/>
      <c r="S64" s="181"/>
      <c r="T64" s="181">
        <f t="shared" si="33"/>
        <v>0</v>
      </c>
      <c r="U64" s="186"/>
      <c r="V64" s="185"/>
      <c r="W64" s="181"/>
      <c r="X64" s="181">
        <f t="shared" si="34"/>
        <v>0</v>
      </c>
      <c r="Y64" s="186"/>
      <c r="Z64" s="185"/>
      <c r="AA64" s="181"/>
      <c r="AB64" s="181">
        <f t="shared" si="35"/>
        <v>0</v>
      </c>
      <c r="AC64" s="186"/>
      <c r="AD64" s="185"/>
      <c r="AE64" s="181"/>
      <c r="AF64" s="181">
        <f t="shared" si="36"/>
        <v>0</v>
      </c>
      <c r="AG64" s="186"/>
      <c r="AH64" s="185"/>
      <c r="AI64" s="181"/>
      <c r="AJ64" s="181">
        <f t="shared" si="37"/>
        <v>0</v>
      </c>
      <c r="AK64" s="186"/>
      <c r="AL64" s="185"/>
      <c r="AM64" s="181"/>
      <c r="AN64" s="181">
        <f t="shared" si="38"/>
        <v>0</v>
      </c>
      <c r="AO64" s="186"/>
      <c r="AP64" s="185"/>
      <c r="AQ64" s="181"/>
      <c r="AR64" s="181">
        <f t="shared" si="39"/>
        <v>0</v>
      </c>
      <c r="AS64" s="186"/>
      <c r="AT64" s="185"/>
      <c r="AU64" s="181"/>
      <c r="AV64" s="181">
        <f t="shared" si="40"/>
        <v>0</v>
      </c>
      <c r="AW64" s="186"/>
      <c r="AX64" s="185"/>
      <c r="AY64" s="181"/>
      <c r="AZ64" s="181">
        <f t="shared" si="41"/>
        <v>0</v>
      </c>
      <c r="BA64" s="186"/>
      <c r="BB64" s="185"/>
      <c r="BC64" s="181"/>
      <c r="BD64" s="181">
        <f t="shared" si="42"/>
        <v>0</v>
      </c>
      <c r="BE64" s="186"/>
      <c r="BF64" s="185"/>
      <c r="BG64" s="181"/>
      <c r="BH64" s="181">
        <f t="shared" si="43"/>
        <v>0</v>
      </c>
      <c r="BI64" s="186"/>
      <c r="BJ64" s="185"/>
      <c r="BK64" s="181"/>
      <c r="BL64" s="181">
        <f t="shared" si="44"/>
        <v>0</v>
      </c>
      <c r="BM64" s="186"/>
      <c r="BN64" s="185"/>
      <c r="BO64" s="181"/>
      <c r="BP64" s="181">
        <f t="shared" si="45"/>
        <v>0</v>
      </c>
      <c r="BQ64" s="186"/>
      <c r="BR64" s="185"/>
      <c r="BS64" s="181"/>
      <c r="BT64" s="181">
        <f t="shared" si="46"/>
        <v>0</v>
      </c>
      <c r="BU64" s="186"/>
      <c r="BV64" s="185"/>
      <c r="BW64" s="181"/>
      <c r="BX64" s="181">
        <f t="shared" si="47"/>
        <v>0</v>
      </c>
      <c r="BY64" s="186"/>
      <c r="BZ64" s="185"/>
      <c r="CA64" s="181"/>
      <c r="CB64" s="181">
        <f t="shared" si="48"/>
        <v>0</v>
      </c>
      <c r="CC64" s="186"/>
      <c r="CD64" s="185"/>
      <c r="CE64" s="181"/>
      <c r="CF64" s="181">
        <f t="shared" si="49"/>
        <v>0</v>
      </c>
      <c r="CG64" s="186"/>
      <c r="CH64" s="185"/>
      <c r="CI64" s="181"/>
      <c r="CJ64" s="181">
        <f t="shared" si="50"/>
        <v>0</v>
      </c>
      <c r="CK64" s="186"/>
      <c r="CL64" s="185"/>
      <c r="CM64" s="181"/>
      <c r="CN64" s="181">
        <f t="shared" si="51"/>
        <v>0</v>
      </c>
      <c r="CO64" s="186"/>
      <c r="CP64" s="185"/>
      <c r="CQ64" s="181"/>
      <c r="CR64" s="181">
        <f t="shared" si="52"/>
        <v>0</v>
      </c>
      <c r="CS64" s="186"/>
      <c r="CT64" s="185"/>
      <c r="CU64" s="181"/>
      <c r="CV64" s="181">
        <f t="shared" si="53"/>
        <v>0</v>
      </c>
      <c r="CW64" s="186"/>
      <c r="CX64" s="185"/>
      <c r="CY64" s="181"/>
      <c r="CZ64" s="181">
        <f t="shared" si="54"/>
        <v>0</v>
      </c>
      <c r="DA64" s="186"/>
      <c r="DB64" s="185"/>
      <c r="DC64" s="181"/>
      <c r="DD64" s="181">
        <f t="shared" si="55"/>
        <v>0</v>
      </c>
      <c r="DE64" s="186"/>
      <c r="DF64" s="185"/>
      <c r="DG64" s="181"/>
      <c r="DH64" s="181">
        <f t="shared" si="56"/>
        <v>0</v>
      </c>
      <c r="DI64" s="186"/>
      <c r="DJ64" s="185"/>
      <c r="DK64" s="181"/>
      <c r="DL64" s="181">
        <f t="shared" si="57"/>
        <v>0</v>
      </c>
      <c r="DM64" s="186"/>
      <c r="DN64" s="185"/>
      <c r="DO64" s="181"/>
      <c r="DP64" s="181">
        <f t="shared" si="58"/>
        <v>0</v>
      </c>
      <c r="DQ64" s="186"/>
      <c r="DR64" s="185"/>
      <c r="DS64" s="181"/>
      <c r="DT64" s="181">
        <f t="shared" si="59"/>
        <v>0</v>
      </c>
      <c r="DU64" s="186"/>
      <c r="DV64" s="185"/>
      <c r="DW64" s="181"/>
      <c r="DX64" s="181">
        <f t="shared" si="60"/>
        <v>0</v>
      </c>
      <c r="DY64" s="186"/>
      <c r="DZ64" s="185"/>
      <c r="EA64" s="181"/>
      <c r="EB64" s="181">
        <f t="shared" si="61"/>
        <v>0</v>
      </c>
      <c r="EC64" s="186"/>
    </row>
    <row r="65" spans="1:133">
      <c r="A65" s="187">
        <v>59</v>
      </c>
      <c r="B65" s="89"/>
      <c r="C65" s="89"/>
      <c r="D65" s="89"/>
      <c r="E65" s="89"/>
      <c r="F65" s="89"/>
      <c r="G65" s="49"/>
      <c r="H65" s="182"/>
      <c r="I65" s="183"/>
      <c r="J65" s="184"/>
      <c r="K65" s="172">
        <f t="shared" si="0"/>
        <v>0</v>
      </c>
      <c r="L65" s="173">
        <f t="shared" si="1"/>
        <v>0</v>
      </c>
      <c r="M65" s="174">
        <f t="shared" si="2"/>
        <v>0</v>
      </c>
      <c r="N65" s="185"/>
      <c r="O65" s="181"/>
      <c r="P65" s="181">
        <f t="shared" si="3"/>
        <v>0</v>
      </c>
      <c r="Q65" s="186"/>
      <c r="R65" s="185"/>
      <c r="S65" s="181"/>
      <c r="T65" s="181">
        <f t="shared" si="33"/>
        <v>0</v>
      </c>
      <c r="U65" s="186"/>
      <c r="V65" s="185"/>
      <c r="W65" s="181"/>
      <c r="X65" s="181">
        <f t="shared" si="34"/>
        <v>0</v>
      </c>
      <c r="Y65" s="186"/>
      <c r="Z65" s="185"/>
      <c r="AA65" s="181"/>
      <c r="AB65" s="181">
        <f t="shared" si="35"/>
        <v>0</v>
      </c>
      <c r="AC65" s="186"/>
      <c r="AD65" s="185"/>
      <c r="AE65" s="181"/>
      <c r="AF65" s="181">
        <f t="shared" si="36"/>
        <v>0</v>
      </c>
      <c r="AG65" s="186"/>
      <c r="AH65" s="185"/>
      <c r="AI65" s="181"/>
      <c r="AJ65" s="181">
        <f t="shared" si="37"/>
        <v>0</v>
      </c>
      <c r="AK65" s="186"/>
      <c r="AL65" s="185"/>
      <c r="AM65" s="181"/>
      <c r="AN65" s="181">
        <f t="shared" si="38"/>
        <v>0</v>
      </c>
      <c r="AO65" s="186"/>
      <c r="AP65" s="185"/>
      <c r="AQ65" s="181"/>
      <c r="AR65" s="181">
        <f t="shared" si="39"/>
        <v>0</v>
      </c>
      <c r="AS65" s="186"/>
      <c r="AT65" s="185"/>
      <c r="AU65" s="181"/>
      <c r="AV65" s="181">
        <f t="shared" si="40"/>
        <v>0</v>
      </c>
      <c r="AW65" s="186"/>
      <c r="AX65" s="185"/>
      <c r="AY65" s="181"/>
      <c r="AZ65" s="181">
        <f t="shared" si="41"/>
        <v>0</v>
      </c>
      <c r="BA65" s="186"/>
      <c r="BB65" s="185"/>
      <c r="BC65" s="181"/>
      <c r="BD65" s="181">
        <f t="shared" si="42"/>
        <v>0</v>
      </c>
      <c r="BE65" s="186"/>
      <c r="BF65" s="185"/>
      <c r="BG65" s="181"/>
      <c r="BH65" s="181">
        <f t="shared" si="43"/>
        <v>0</v>
      </c>
      <c r="BI65" s="186"/>
      <c r="BJ65" s="185"/>
      <c r="BK65" s="181"/>
      <c r="BL65" s="181">
        <f t="shared" si="44"/>
        <v>0</v>
      </c>
      <c r="BM65" s="186"/>
      <c r="BN65" s="185"/>
      <c r="BO65" s="181"/>
      <c r="BP65" s="181">
        <f t="shared" si="45"/>
        <v>0</v>
      </c>
      <c r="BQ65" s="186"/>
      <c r="BR65" s="185"/>
      <c r="BS65" s="181"/>
      <c r="BT65" s="181">
        <f t="shared" si="46"/>
        <v>0</v>
      </c>
      <c r="BU65" s="186"/>
      <c r="BV65" s="185"/>
      <c r="BW65" s="181"/>
      <c r="BX65" s="181">
        <f t="shared" si="47"/>
        <v>0</v>
      </c>
      <c r="BY65" s="186"/>
      <c r="BZ65" s="185"/>
      <c r="CA65" s="181"/>
      <c r="CB65" s="181">
        <f t="shared" si="48"/>
        <v>0</v>
      </c>
      <c r="CC65" s="186"/>
      <c r="CD65" s="185"/>
      <c r="CE65" s="181"/>
      <c r="CF65" s="181">
        <f t="shared" si="49"/>
        <v>0</v>
      </c>
      <c r="CG65" s="186"/>
      <c r="CH65" s="185"/>
      <c r="CI65" s="181"/>
      <c r="CJ65" s="181">
        <f t="shared" si="50"/>
        <v>0</v>
      </c>
      <c r="CK65" s="186"/>
      <c r="CL65" s="185"/>
      <c r="CM65" s="181"/>
      <c r="CN65" s="181">
        <f t="shared" si="51"/>
        <v>0</v>
      </c>
      <c r="CO65" s="186"/>
      <c r="CP65" s="185"/>
      <c r="CQ65" s="181"/>
      <c r="CR65" s="181">
        <f t="shared" si="52"/>
        <v>0</v>
      </c>
      <c r="CS65" s="186"/>
      <c r="CT65" s="185"/>
      <c r="CU65" s="181"/>
      <c r="CV65" s="181">
        <f t="shared" si="53"/>
        <v>0</v>
      </c>
      <c r="CW65" s="186"/>
      <c r="CX65" s="185"/>
      <c r="CY65" s="181"/>
      <c r="CZ65" s="181">
        <f t="shared" si="54"/>
        <v>0</v>
      </c>
      <c r="DA65" s="186"/>
      <c r="DB65" s="185"/>
      <c r="DC65" s="181"/>
      <c r="DD65" s="181">
        <f t="shared" si="55"/>
        <v>0</v>
      </c>
      <c r="DE65" s="186"/>
      <c r="DF65" s="185"/>
      <c r="DG65" s="181"/>
      <c r="DH65" s="181">
        <f t="shared" si="56"/>
        <v>0</v>
      </c>
      <c r="DI65" s="186"/>
      <c r="DJ65" s="185"/>
      <c r="DK65" s="181"/>
      <c r="DL65" s="181">
        <f t="shared" si="57"/>
        <v>0</v>
      </c>
      <c r="DM65" s="186"/>
      <c r="DN65" s="185"/>
      <c r="DO65" s="181"/>
      <c r="DP65" s="181">
        <f t="shared" si="58"/>
        <v>0</v>
      </c>
      <c r="DQ65" s="186"/>
      <c r="DR65" s="185"/>
      <c r="DS65" s="181"/>
      <c r="DT65" s="181">
        <f t="shared" si="59"/>
        <v>0</v>
      </c>
      <c r="DU65" s="186"/>
      <c r="DV65" s="185"/>
      <c r="DW65" s="181"/>
      <c r="DX65" s="181">
        <f t="shared" si="60"/>
        <v>0</v>
      </c>
      <c r="DY65" s="186"/>
      <c r="DZ65" s="185"/>
      <c r="EA65" s="181"/>
      <c r="EB65" s="181">
        <f t="shared" si="61"/>
        <v>0</v>
      </c>
      <c r="EC65" s="186"/>
    </row>
    <row r="66" spans="1:133">
      <c r="A66" s="187">
        <v>60</v>
      </c>
      <c r="B66" s="89"/>
      <c r="C66" s="89"/>
      <c r="D66" s="89"/>
      <c r="E66" s="89"/>
      <c r="F66" s="89"/>
      <c r="G66" s="49"/>
      <c r="H66" s="182"/>
      <c r="I66" s="183"/>
      <c r="J66" s="184"/>
      <c r="K66" s="172">
        <f t="shared" si="0"/>
        <v>0</v>
      </c>
      <c r="L66" s="173">
        <f t="shared" si="1"/>
        <v>0</v>
      </c>
      <c r="M66" s="174">
        <f t="shared" si="2"/>
        <v>0</v>
      </c>
      <c r="N66" s="185"/>
      <c r="O66" s="181"/>
      <c r="P66" s="181">
        <f t="shared" si="3"/>
        <v>0</v>
      </c>
      <c r="Q66" s="186"/>
      <c r="R66" s="185"/>
      <c r="S66" s="181"/>
      <c r="T66" s="181">
        <f t="shared" si="33"/>
        <v>0</v>
      </c>
      <c r="U66" s="186"/>
      <c r="V66" s="185"/>
      <c r="W66" s="181"/>
      <c r="X66" s="181">
        <f t="shared" si="34"/>
        <v>0</v>
      </c>
      <c r="Y66" s="186"/>
      <c r="Z66" s="185"/>
      <c r="AA66" s="181"/>
      <c r="AB66" s="181">
        <f t="shared" si="35"/>
        <v>0</v>
      </c>
      <c r="AC66" s="186"/>
      <c r="AD66" s="185"/>
      <c r="AE66" s="181"/>
      <c r="AF66" s="181">
        <f t="shared" si="36"/>
        <v>0</v>
      </c>
      <c r="AG66" s="186"/>
      <c r="AH66" s="185"/>
      <c r="AI66" s="181"/>
      <c r="AJ66" s="181">
        <f t="shared" si="37"/>
        <v>0</v>
      </c>
      <c r="AK66" s="186"/>
      <c r="AL66" s="185"/>
      <c r="AM66" s="181"/>
      <c r="AN66" s="181">
        <f t="shared" si="38"/>
        <v>0</v>
      </c>
      <c r="AO66" s="186"/>
      <c r="AP66" s="185"/>
      <c r="AQ66" s="181"/>
      <c r="AR66" s="181">
        <f t="shared" si="39"/>
        <v>0</v>
      </c>
      <c r="AS66" s="186"/>
      <c r="AT66" s="185"/>
      <c r="AU66" s="181"/>
      <c r="AV66" s="181">
        <f t="shared" si="40"/>
        <v>0</v>
      </c>
      <c r="AW66" s="186"/>
      <c r="AX66" s="185"/>
      <c r="AY66" s="181"/>
      <c r="AZ66" s="181">
        <f t="shared" si="41"/>
        <v>0</v>
      </c>
      <c r="BA66" s="186"/>
      <c r="BB66" s="185"/>
      <c r="BC66" s="181"/>
      <c r="BD66" s="181">
        <f t="shared" si="42"/>
        <v>0</v>
      </c>
      <c r="BE66" s="186"/>
      <c r="BF66" s="185"/>
      <c r="BG66" s="181"/>
      <c r="BH66" s="181">
        <f t="shared" si="43"/>
        <v>0</v>
      </c>
      <c r="BI66" s="186"/>
      <c r="BJ66" s="185"/>
      <c r="BK66" s="181"/>
      <c r="BL66" s="181">
        <f t="shared" si="44"/>
        <v>0</v>
      </c>
      <c r="BM66" s="186"/>
      <c r="BN66" s="185"/>
      <c r="BO66" s="181"/>
      <c r="BP66" s="181">
        <f t="shared" si="45"/>
        <v>0</v>
      </c>
      <c r="BQ66" s="186"/>
      <c r="BR66" s="185"/>
      <c r="BS66" s="181"/>
      <c r="BT66" s="181">
        <f t="shared" si="46"/>
        <v>0</v>
      </c>
      <c r="BU66" s="186"/>
      <c r="BV66" s="185"/>
      <c r="BW66" s="181"/>
      <c r="BX66" s="181">
        <f t="shared" si="47"/>
        <v>0</v>
      </c>
      <c r="BY66" s="186"/>
      <c r="BZ66" s="185"/>
      <c r="CA66" s="181"/>
      <c r="CB66" s="181">
        <f t="shared" si="48"/>
        <v>0</v>
      </c>
      <c r="CC66" s="186"/>
      <c r="CD66" s="185"/>
      <c r="CE66" s="181"/>
      <c r="CF66" s="181">
        <f t="shared" si="49"/>
        <v>0</v>
      </c>
      <c r="CG66" s="186"/>
      <c r="CH66" s="185"/>
      <c r="CI66" s="181"/>
      <c r="CJ66" s="181">
        <f t="shared" si="50"/>
        <v>0</v>
      </c>
      <c r="CK66" s="186"/>
      <c r="CL66" s="185"/>
      <c r="CM66" s="181"/>
      <c r="CN66" s="181">
        <f t="shared" si="51"/>
        <v>0</v>
      </c>
      <c r="CO66" s="186"/>
      <c r="CP66" s="185"/>
      <c r="CQ66" s="181"/>
      <c r="CR66" s="181">
        <f t="shared" si="52"/>
        <v>0</v>
      </c>
      <c r="CS66" s="186"/>
      <c r="CT66" s="185"/>
      <c r="CU66" s="181"/>
      <c r="CV66" s="181">
        <f t="shared" si="53"/>
        <v>0</v>
      </c>
      <c r="CW66" s="186"/>
      <c r="CX66" s="185"/>
      <c r="CY66" s="181"/>
      <c r="CZ66" s="181">
        <f t="shared" si="54"/>
        <v>0</v>
      </c>
      <c r="DA66" s="186"/>
      <c r="DB66" s="185"/>
      <c r="DC66" s="181"/>
      <c r="DD66" s="181">
        <f t="shared" si="55"/>
        <v>0</v>
      </c>
      <c r="DE66" s="186"/>
      <c r="DF66" s="185"/>
      <c r="DG66" s="181"/>
      <c r="DH66" s="181">
        <f t="shared" si="56"/>
        <v>0</v>
      </c>
      <c r="DI66" s="186"/>
      <c r="DJ66" s="185"/>
      <c r="DK66" s="181"/>
      <c r="DL66" s="181">
        <f t="shared" si="57"/>
        <v>0</v>
      </c>
      <c r="DM66" s="186"/>
      <c r="DN66" s="185"/>
      <c r="DO66" s="181"/>
      <c r="DP66" s="181">
        <f t="shared" si="58"/>
        <v>0</v>
      </c>
      <c r="DQ66" s="186"/>
      <c r="DR66" s="185"/>
      <c r="DS66" s="181"/>
      <c r="DT66" s="181">
        <f t="shared" si="59"/>
        <v>0</v>
      </c>
      <c r="DU66" s="186"/>
      <c r="DV66" s="185"/>
      <c r="DW66" s="181"/>
      <c r="DX66" s="181">
        <f t="shared" si="60"/>
        <v>0</v>
      </c>
      <c r="DY66" s="186"/>
      <c r="DZ66" s="185"/>
      <c r="EA66" s="181"/>
      <c r="EB66" s="181">
        <f t="shared" si="61"/>
        <v>0</v>
      </c>
      <c r="EC66" s="186"/>
    </row>
    <row r="67" spans="1:133">
      <c r="A67" s="187">
        <v>61</v>
      </c>
      <c r="B67" s="89"/>
      <c r="C67" s="89"/>
      <c r="D67" s="89"/>
      <c r="E67" s="89"/>
      <c r="F67" s="89"/>
      <c r="G67" s="49"/>
      <c r="H67" s="182"/>
      <c r="I67" s="183"/>
      <c r="J67" s="184"/>
      <c r="K67" s="172">
        <f t="shared" si="0"/>
        <v>0</v>
      </c>
      <c r="L67" s="173">
        <f t="shared" si="1"/>
        <v>0</v>
      </c>
      <c r="M67" s="174">
        <f t="shared" si="2"/>
        <v>0</v>
      </c>
      <c r="N67" s="185"/>
      <c r="O67" s="181"/>
      <c r="P67" s="181">
        <f t="shared" si="3"/>
        <v>0</v>
      </c>
      <c r="Q67" s="186"/>
      <c r="R67" s="185"/>
      <c r="S67" s="181"/>
      <c r="T67" s="181">
        <f t="shared" si="33"/>
        <v>0</v>
      </c>
      <c r="U67" s="186"/>
      <c r="V67" s="185"/>
      <c r="W67" s="181"/>
      <c r="X67" s="181">
        <f t="shared" si="34"/>
        <v>0</v>
      </c>
      <c r="Y67" s="186"/>
      <c r="Z67" s="185"/>
      <c r="AA67" s="181"/>
      <c r="AB67" s="181">
        <f t="shared" si="35"/>
        <v>0</v>
      </c>
      <c r="AC67" s="186"/>
      <c r="AD67" s="185"/>
      <c r="AE67" s="181"/>
      <c r="AF67" s="181">
        <f t="shared" si="36"/>
        <v>0</v>
      </c>
      <c r="AG67" s="186"/>
      <c r="AH67" s="185"/>
      <c r="AI67" s="181"/>
      <c r="AJ67" s="181">
        <f t="shared" si="37"/>
        <v>0</v>
      </c>
      <c r="AK67" s="186"/>
      <c r="AL67" s="185"/>
      <c r="AM67" s="181"/>
      <c r="AN67" s="181">
        <f t="shared" si="38"/>
        <v>0</v>
      </c>
      <c r="AO67" s="186"/>
      <c r="AP67" s="185"/>
      <c r="AQ67" s="181"/>
      <c r="AR67" s="181">
        <f t="shared" si="39"/>
        <v>0</v>
      </c>
      <c r="AS67" s="186"/>
      <c r="AT67" s="185"/>
      <c r="AU67" s="181"/>
      <c r="AV67" s="181">
        <f t="shared" si="40"/>
        <v>0</v>
      </c>
      <c r="AW67" s="186"/>
      <c r="AX67" s="185"/>
      <c r="AY67" s="181"/>
      <c r="AZ67" s="181">
        <f t="shared" si="41"/>
        <v>0</v>
      </c>
      <c r="BA67" s="186"/>
      <c r="BB67" s="185"/>
      <c r="BC67" s="181"/>
      <c r="BD67" s="181">
        <f t="shared" si="42"/>
        <v>0</v>
      </c>
      <c r="BE67" s="186"/>
      <c r="BF67" s="185"/>
      <c r="BG67" s="181"/>
      <c r="BH67" s="181">
        <f t="shared" si="43"/>
        <v>0</v>
      </c>
      <c r="BI67" s="186"/>
      <c r="BJ67" s="185"/>
      <c r="BK67" s="181"/>
      <c r="BL67" s="181">
        <f t="shared" si="44"/>
        <v>0</v>
      </c>
      <c r="BM67" s="186"/>
      <c r="BN67" s="185"/>
      <c r="BO67" s="181"/>
      <c r="BP67" s="181">
        <f t="shared" si="45"/>
        <v>0</v>
      </c>
      <c r="BQ67" s="186"/>
      <c r="BR67" s="185"/>
      <c r="BS67" s="181"/>
      <c r="BT67" s="181">
        <f t="shared" si="46"/>
        <v>0</v>
      </c>
      <c r="BU67" s="186"/>
      <c r="BV67" s="185"/>
      <c r="BW67" s="181"/>
      <c r="BX67" s="181">
        <f t="shared" si="47"/>
        <v>0</v>
      </c>
      <c r="BY67" s="186"/>
      <c r="BZ67" s="185"/>
      <c r="CA67" s="181"/>
      <c r="CB67" s="181">
        <f t="shared" si="48"/>
        <v>0</v>
      </c>
      <c r="CC67" s="186"/>
      <c r="CD67" s="185"/>
      <c r="CE67" s="181"/>
      <c r="CF67" s="181">
        <f t="shared" si="49"/>
        <v>0</v>
      </c>
      <c r="CG67" s="186"/>
      <c r="CH67" s="185"/>
      <c r="CI67" s="181"/>
      <c r="CJ67" s="181">
        <f t="shared" si="50"/>
        <v>0</v>
      </c>
      <c r="CK67" s="186"/>
      <c r="CL67" s="185"/>
      <c r="CM67" s="181"/>
      <c r="CN67" s="181">
        <f t="shared" si="51"/>
        <v>0</v>
      </c>
      <c r="CO67" s="186"/>
      <c r="CP67" s="185"/>
      <c r="CQ67" s="181"/>
      <c r="CR67" s="181">
        <f t="shared" si="52"/>
        <v>0</v>
      </c>
      <c r="CS67" s="186"/>
      <c r="CT67" s="185"/>
      <c r="CU67" s="181"/>
      <c r="CV67" s="181">
        <f t="shared" si="53"/>
        <v>0</v>
      </c>
      <c r="CW67" s="186"/>
      <c r="CX67" s="185"/>
      <c r="CY67" s="181"/>
      <c r="CZ67" s="181">
        <f t="shared" si="54"/>
        <v>0</v>
      </c>
      <c r="DA67" s="186"/>
      <c r="DB67" s="185"/>
      <c r="DC67" s="181"/>
      <c r="DD67" s="181">
        <f t="shared" si="55"/>
        <v>0</v>
      </c>
      <c r="DE67" s="186"/>
      <c r="DF67" s="185"/>
      <c r="DG67" s="181"/>
      <c r="DH67" s="181">
        <f t="shared" si="56"/>
        <v>0</v>
      </c>
      <c r="DI67" s="186"/>
      <c r="DJ67" s="185"/>
      <c r="DK67" s="181"/>
      <c r="DL67" s="181">
        <f t="shared" si="57"/>
        <v>0</v>
      </c>
      <c r="DM67" s="186"/>
      <c r="DN67" s="185"/>
      <c r="DO67" s="181"/>
      <c r="DP67" s="181">
        <f t="shared" si="58"/>
        <v>0</v>
      </c>
      <c r="DQ67" s="186"/>
      <c r="DR67" s="185"/>
      <c r="DS67" s="181"/>
      <c r="DT67" s="181">
        <f t="shared" si="59"/>
        <v>0</v>
      </c>
      <c r="DU67" s="186"/>
      <c r="DV67" s="185"/>
      <c r="DW67" s="181"/>
      <c r="DX67" s="181">
        <f t="shared" si="60"/>
        <v>0</v>
      </c>
      <c r="DY67" s="186"/>
      <c r="DZ67" s="185"/>
      <c r="EA67" s="181"/>
      <c r="EB67" s="181">
        <f t="shared" si="61"/>
        <v>0</v>
      </c>
      <c r="EC67" s="186"/>
    </row>
    <row r="68" spans="1:133">
      <c r="A68" s="187">
        <v>62</v>
      </c>
      <c r="B68" s="89"/>
      <c r="C68" s="89"/>
      <c r="D68" s="89"/>
      <c r="E68" s="89"/>
      <c r="F68" s="89"/>
      <c r="G68" s="49"/>
      <c r="H68" s="182"/>
      <c r="I68" s="183"/>
      <c r="J68" s="184"/>
      <c r="K68" s="172">
        <f t="shared" si="0"/>
        <v>0</v>
      </c>
      <c r="L68" s="173">
        <f t="shared" si="1"/>
        <v>0</v>
      </c>
      <c r="M68" s="174">
        <f t="shared" si="2"/>
        <v>0</v>
      </c>
      <c r="N68" s="185"/>
      <c r="O68" s="181"/>
      <c r="P68" s="181">
        <f t="shared" si="3"/>
        <v>0</v>
      </c>
      <c r="Q68" s="186"/>
      <c r="R68" s="185"/>
      <c r="S68" s="181"/>
      <c r="T68" s="181">
        <f t="shared" si="33"/>
        <v>0</v>
      </c>
      <c r="U68" s="186"/>
      <c r="V68" s="185"/>
      <c r="W68" s="181"/>
      <c r="X68" s="181">
        <f t="shared" si="34"/>
        <v>0</v>
      </c>
      <c r="Y68" s="186"/>
      <c r="Z68" s="185"/>
      <c r="AA68" s="181"/>
      <c r="AB68" s="181">
        <f t="shared" si="35"/>
        <v>0</v>
      </c>
      <c r="AC68" s="186"/>
      <c r="AD68" s="185"/>
      <c r="AE68" s="181"/>
      <c r="AF68" s="181">
        <f t="shared" si="36"/>
        <v>0</v>
      </c>
      <c r="AG68" s="186"/>
      <c r="AH68" s="185"/>
      <c r="AI68" s="181"/>
      <c r="AJ68" s="181">
        <f t="shared" si="37"/>
        <v>0</v>
      </c>
      <c r="AK68" s="186"/>
      <c r="AL68" s="185"/>
      <c r="AM68" s="181"/>
      <c r="AN68" s="181">
        <f t="shared" si="38"/>
        <v>0</v>
      </c>
      <c r="AO68" s="186"/>
      <c r="AP68" s="185"/>
      <c r="AQ68" s="181"/>
      <c r="AR68" s="181">
        <f t="shared" si="39"/>
        <v>0</v>
      </c>
      <c r="AS68" s="186"/>
      <c r="AT68" s="185"/>
      <c r="AU68" s="181"/>
      <c r="AV68" s="181">
        <f t="shared" si="40"/>
        <v>0</v>
      </c>
      <c r="AW68" s="186"/>
      <c r="AX68" s="185"/>
      <c r="AY68" s="181"/>
      <c r="AZ68" s="181">
        <f t="shared" si="41"/>
        <v>0</v>
      </c>
      <c r="BA68" s="186"/>
      <c r="BB68" s="185"/>
      <c r="BC68" s="181"/>
      <c r="BD68" s="181">
        <f t="shared" si="42"/>
        <v>0</v>
      </c>
      <c r="BE68" s="186"/>
      <c r="BF68" s="185"/>
      <c r="BG68" s="181"/>
      <c r="BH68" s="181">
        <f t="shared" si="43"/>
        <v>0</v>
      </c>
      <c r="BI68" s="186"/>
      <c r="BJ68" s="185"/>
      <c r="BK68" s="181"/>
      <c r="BL68" s="181">
        <f t="shared" si="44"/>
        <v>0</v>
      </c>
      <c r="BM68" s="186"/>
      <c r="BN68" s="185"/>
      <c r="BO68" s="181"/>
      <c r="BP68" s="181">
        <f t="shared" si="45"/>
        <v>0</v>
      </c>
      <c r="BQ68" s="186"/>
      <c r="BR68" s="185"/>
      <c r="BS68" s="181"/>
      <c r="BT68" s="181">
        <f t="shared" si="46"/>
        <v>0</v>
      </c>
      <c r="BU68" s="186"/>
      <c r="BV68" s="185"/>
      <c r="BW68" s="181"/>
      <c r="BX68" s="181">
        <f t="shared" si="47"/>
        <v>0</v>
      </c>
      <c r="BY68" s="186"/>
      <c r="BZ68" s="185"/>
      <c r="CA68" s="181"/>
      <c r="CB68" s="181">
        <f t="shared" si="48"/>
        <v>0</v>
      </c>
      <c r="CC68" s="186"/>
      <c r="CD68" s="185"/>
      <c r="CE68" s="181"/>
      <c r="CF68" s="181">
        <f t="shared" si="49"/>
        <v>0</v>
      </c>
      <c r="CG68" s="186"/>
      <c r="CH68" s="185"/>
      <c r="CI68" s="181"/>
      <c r="CJ68" s="181">
        <f t="shared" si="50"/>
        <v>0</v>
      </c>
      <c r="CK68" s="186"/>
      <c r="CL68" s="185"/>
      <c r="CM68" s="181"/>
      <c r="CN68" s="181">
        <f t="shared" si="51"/>
        <v>0</v>
      </c>
      <c r="CO68" s="186"/>
      <c r="CP68" s="185"/>
      <c r="CQ68" s="181"/>
      <c r="CR68" s="181">
        <f t="shared" si="52"/>
        <v>0</v>
      </c>
      <c r="CS68" s="186"/>
      <c r="CT68" s="185"/>
      <c r="CU68" s="181"/>
      <c r="CV68" s="181">
        <f t="shared" si="53"/>
        <v>0</v>
      </c>
      <c r="CW68" s="186"/>
      <c r="CX68" s="185"/>
      <c r="CY68" s="181"/>
      <c r="CZ68" s="181">
        <f t="shared" si="54"/>
        <v>0</v>
      </c>
      <c r="DA68" s="186"/>
      <c r="DB68" s="185"/>
      <c r="DC68" s="181"/>
      <c r="DD68" s="181">
        <f t="shared" si="55"/>
        <v>0</v>
      </c>
      <c r="DE68" s="186"/>
      <c r="DF68" s="185"/>
      <c r="DG68" s="181"/>
      <c r="DH68" s="181">
        <f t="shared" si="56"/>
        <v>0</v>
      </c>
      <c r="DI68" s="186"/>
      <c r="DJ68" s="185"/>
      <c r="DK68" s="181"/>
      <c r="DL68" s="181">
        <f t="shared" si="57"/>
        <v>0</v>
      </c>
      <c r="DM68" s="186"/>
      <c r="DN68" s="185"/>
      <c r="DO68" s="181"/>
      <c r="DP68" s="181">
        <f t="shared" si="58"/>
        <v>0</v>
      </c>
      <c r="DQ68" s="186"/>
      <c r="DR68" s="185"/>
      <c r="DS68" s="181"/>
      <c r="DT68" s="181">
        <f t="shared" si="59"/>
        <v>0</v>
      </c>
      <c r="DU68" s="186"/>
      <c r="DV68" s="185"/>
      <c r="DW68" s="181"/>
      <c r="DX68" s="181">
        <f t="shared" si="60"/>
        <v>0</v>
      </c>
      <c r="DY68" s="186"/>
      <c r="DZ68" s="185"/>
      <c r="EA68" s="181"/>
      <c r="EB68" s="181">
        <f t="shared" si="61"/>
        <v>0</v>
      </c>
      <c r="EC68" s="186"/>
    </row>
    <row r="69" spans="1:133">
      <c r="A69" s="187">
        <v>63</v>
      </c>
      <c r="B69" s="89"/>
      <c r="C69" s="89"/>
      <c r="D69" s="89"/>
      <c r="E69" s="89"/>
      <c r="F69" s="89"/>
      <c r="G69" s="49"/>
      <c r="H69" s="182"/>
      <c r="I69" s="183"/>
      <c r="J69" s="184"/>
      <c r="K69" s="172">
        <f t="shared" si="0"/>
        <v>0</v>
      </c>
      <c r="L69" s="173">
        <f t="shared" si="1"/>
        <v>0</v>
      </c>
      <c r="M69" s="174">
        <f t="shared" si="2"/>
        <v>0</v>
      </c>
      <c r="N69" s="185"/>
      <c r="O69" s="181"/>
      <c r="P69" s="181">
        <f t="shared" si="3"/>
        <v>0</v>
      </c>
      <c r="Q69" s="186"/>
      <c r="R69" s="185"/>
      <c r="S69" s="181"/>
      <c r="T69" s="181">
        <f t="shared" si="33"/>
        <v>0</v>
      </c>
      <c r="U69" s="186"/>
      <c r="V69" s="185"/>
      <c r="W69" s="181"/>
      <c r="X69" s="181">
        <f t="shared" si="34"/>
        <v>0</v>
      </c>
      <c r="Y69" s="186"/>
      <c r="Z69" s="185"/>
      <c r="AA69" s="181"/>
      <c r="AB69" s="181">
        <f t="shared" si="35"/>
        <v>0</v>
      </c>
      <c r="AC69" s="186"/>
      <c r="AD69" s="185"/>
      <c r="AE69" s="181"/>
      <c r="AF69" s="181">
        <f t="shared" si="36"/>
        <v>0</v>
      </c>
      <c r="AG69" s="186"/>
      <c r="AH69" s="185"/>
      <c r="AI69" s="181"/>
      <c r="AJ69" s="181">
        <f t="shared" si="37"/>
        <v>0</v>
      </c>
      <c r="AK69" s="186"/>
      <c r="AL69" s="185"/>
      <c r="AM69" s="181"/>
      <c r="AN69" s="181">
        <f t="shared" si="38"/>
        <v>0</v>
      </c>
      <c r="AO69" s="186"/>
      <c r="AP69" s="185"/>
      <c r="AQ69" s="181"/>
      <c r="AR69" s="181">
        <f t="shared" si="39"/>
        <v>0</v>
      </c>
      <c r="AS69" s="186"/>
      <c r="AT69" s="185"/>
      <c r="AU69" s="181"/>
      <c r="AV69" s="181">
        <f t="shared" si="40"/>
        <v>0</v>
      </c>
      <c r="AW69" s="186"/>
      <c r="AX69" s="185"/>
      <c r="AY69" s="181"/>
      <c r="AZ69" s="181">
        <f t="shared" si="41"/>
        <v>0</v>
      </c>
      <c r="BA69" s="186"/>
      <c r="BB69" s="185"/>
      <c r="BC69" s="181"/>
      <c r="BD69" s="181">
        <f t="shared" si="42"/>
        <v>0</v>
      </c>
      <c r="BE69" s="186"/>
      <c r="BF69" s="185"/>
      <c r="BG69" s="181"/>
      <c r="BH69" s="181">
        <f t="shared" si="43"/>
        <v>0</v>
      </c>
      <c r="BI69" s="186"/>
      <c r="BJ69" s="185"/>
      <c r="BK69" s="181"/>
      <c r="BL69" s="181">
        <f t="shared" si="44"/>
        <v>0</v>
      </c>
      <c r="BM69" s="186"/>
      <c r="BN69" s="185"/>
      <c r="BO69" s="181"/>
      <c r="BP69" s="181">
        <f t="shared" si="45"/>
        <v>0</v>
      </c>
      <c r="BQ69" s="186"/>
      <c r="BR69" s="185"/>
      <c r="BS69" s="181"/>
      <c r="BT69" s="181">
        <f t="shared" si="46"/>
        <v>0</v>
      </c>
      <c r="BU69" s="186"/>
      <c r="BV69" s="185"/>
      <c r="BW69" s="181"/>
      <c r="BX69" s="181">
        <f t="shared" si="47"/>
        <v>0</v>
      </c>
      <c r="BY69" s="186"/>
      <c r="BZ69" s="185"/>
      <c r="CA69" s="181"/>
      <c r="CB69" s="181">
        <f t="shared" si="48"/>
        <v>0</v>
      </c>
      <c r="CC69" s="186"/>
      <c r="CD69" s="185"/>
      <c r="CE69" s="181"/>
      <c r="CF69" s="181">
        <f t="shared" si="49"/>
        <v>0</v>
      </c>
      <c r="CG69" s="186"/>
      <c r="CH69" s="185"/>
      <c r="CI69" s="181"/>
      <c r="CJ69" s="181">
        <f t="shared" si="50"/>
        <v>0</v>
      </c>
      <c r="CK69" s="186"/>
      <c r="CL69" s="185"/>
      <c r="CM69" s="181"/>
      <c r="CN69" s="181">
        <f t="shared" si="51"/>
        <v>0</v>
      </c>
      <c r="CO69" s="186"/>
      <c r="CP69" s="185"/>
      <c r="CQ69" s="181"/>
      <c r="CR69" s="181">
        <f t="shared" si="52"/>
        <v>0</v>
      </c>
      <c r="CS69" s="186"/>
      <c r="CT69" s="185"/>
      <c r="CU69" s="181"/>
      <c r="CV69" s="181">
        <f t="shared" si="53"/>
        <v>0</v>
      </c>
      <c r="CW69" s="186"/>
      <c r="CX69" s="185"/>
      <c r="CY69" s="181"/>
      <c r="CZ69" s="181">
        <f t="shared" si="54"/>
        <v>0</v>
      </c>
      <c r="DA69" s="186"/>
      <c r="DB69" s="185"/>
      <c r="DC69" s="181"/>
      <c r="DD69" s="181">
        <f t="shared" si="55"/>
        <v>0</v>
      </c>
      <c r="DE69" s="186"/>
      <c r="DF69" s="185"/>
      <c r="DG69" s="181"/>
      <c r="DH69" s="181">
        <f t="shared" si="56"/>
        <v>0</v>
      </c>
      <c r="DI69" s="186"/>
      <c r="DJ69" s="185"/>
      <c r="DK69" s="181"/>
      <c r="DL69" s="181">
        <f t="shared" si="57"/>
        <v>0</v>
      </c>
      <c r="DM69" s="186"/>
      <c r="DN69" s="185"/>
      <c r="DO69" s="181"/>
      <c r="DP69" s="181">
        <f t="shared" si="58"/>
        <v>0</v>
      </c>
      <c r="DQ69" s="186"/>
      <c r="DR69" s="185"/>
      <c r="DS69" s="181"/>
      <c r="DT69" s="181">
        <f t="shared" si="59"/>
        <v>0</v>
      </c>
      <c r="DU69" s="186"/>
      <c r="DV69" s="185"/>
      <c r="DW69" s="181"/>
      <c r="DX69" s="181">
        <f t="shared" si="60"/>
        <v>0</v>
      </c>
      <c r="DY69" s="186"/>
      <c r="DZ69" s="185"/>
      <c r="EA69" s="181"/>
      <c r="EB69" s="181">
        <f t="shared" si="61"/>
        <v>0</v>
      </c>
      <c r="EC69" s="186"/>
    </row>
    <row r="70" spans="1:133">
      <c r="A70" s="187">
        <v>64</v>
      </c>
      <c r="B70" s="89"/>
      <c r="C70" s="89"/>
      <c r="D70" s="89"/>
      <c r="E70" s="89"/>
      <c r="F70" s="89"/>
      <c r="G70" s="49"/>
      <c r="H70" s="182"/>
      <c r="I70" s="183"/>
      <c r="J70" s="184"/>
      <c r="K70" s="172">
        <f t="shared" si="0"/>
        <v>0</v>
      </c>
      <c r="L70" s="173">
        <f t="shared" si="1"/>
        <v>0</v>
      </c>
      <c r="M70" s="174">
        <f t="shared" si="2"/>
        <v>0</v>
      </c>
      <c r="N70" s="185"/>
      <c r="O70" s="181"/>
      <c r="P70" s="181">
        <f t="shared" si="3"/>
        <v>0</v>
      </c>
      <c r="Q70" s="186"/>
      <c r="R70" s="185"/>
      <c r="S70" s="181"/>
      <c r="T70" s="181">
        <f t="shared" si="33"/>
        <v>0</v>
      </c>
      <c r="U70" s="186"/>
      <c r="V70" s="185"/>
      <c r="W70" s="181"/>
      <c r="X70" s="181">
        <f t="shared" si="34"/>
        <v>0</v>
      </c>
      <c r="Y70" s="186"/>
      <c r="Z70" s="185"/>
      <c r="AA70" s="181"/>
      <c r="AB70" s="181">
        <f t="shared" si="35"/>
        <v>0</v>
      </c>
      <c r="AC70" s="186"/>
      <c r="AD70" s="185"/>
      <c r="AE70" s="181"/>
      <c r="AF70" s="181">
        <f t="shared" si="36"/>
        <v>0</v>
      </c>
      <c r="AG70" s="186"/>
      <c r="AH70" s="185"/>
      <c r="AI70" s="181"/>
      <c r="AJ70" s="181">
        <f t="shared" si="37"/>
        <v>0</v>
      </c>
      <c r="AK70" s="186"/>
      <c r="AL70" s="185"/>
      <c r="AM70" s="181"/>
      <c r="AN70" s="181">
        <f t="shared" si="38"/>
        <v>0</v>
      </c>
      <c r="AO70" s="186"/>
      <c r="AP70" s="185"/>
      <c r="AQ70" s="181"/>
      <c r="AR70" s="181">
        <f t="shared" si="39"/>
        <v>0</v>
      </c>
      <c r="AS70" s="186"/>
      <c r="AT70" s="185"/>
      <c r="AU70" s="181"/>
      <c r="AV70" s="181">
        <f t="shared" si="40"/>
        <v>0</v>
      </c>
      <c r="AW70" s="186"/>
      <c r="AX70" s="185"/>
      <c r="AY70" s="181"/>
      <c r="AZ70" s="181">
        <f t="shared" si="41"/>
        <v>0</v>
      </c>
      <c r="BA70" s="186"/>
      <c r="BB70" s="185"/>
      <c r="BC70" s="181"/>
      <c r="BD70" s="181">
        <f t="shared" si="42"/>
        <v>0</v>
      </c>
      <c r="BE70" s="186"/>
      <c r="BF70" s="185"/>
      <c r="BG70" s="181"/>
      <c r="BH70" s="181">
        <f t="shared" si="43"/>
        <v>0</v>
      </c>
      <c r="BI70" s="186"/>
      <c r="BJ70" s="185"/>
      <c r="BK70" s="181"/>
      <c r="BL70" s="181">
        <f t="shared" si="44"/>
        <v>0</v>
      </c>
      <c r="BM70" s="186"/>
      <c r="BN70" s="185"/>
      <c r="BO70" s="181"/>
      <c r="BP70" s="181">
        <f t="shared" si="45"/>
        <v>0</v>
      </c>
      <c r="BQ70" s="186"/>
      <c r="BR70" s="185"/>
      <c r="BS70" s="181"/>
      <c r="BT70" s="181">
        <f t="shared" si="46"/>
        <v>0</v>
      </c>
      <c r="BU70" s="186"/>
      <c r="BV70" s="185"/>
      <c r="BW70" s="181"/>
      <c r="BX70" s="181">
        <f t="shared" si="47"/>
        <v>0</v>
      </c>
      <c r="BY70" s="186"/>
      <c r="BZ70" s="185"/>
      <c r="CA70" s="181"/>
      <c r="CB70" s="181">
        <f t="shared" si="48"/>
        <v>0</v>
      </c>
      <c r="CC70" s="186"/>
      <c r="CD70" s="185"/>
      <c r="CE70" s="181"/>
      <c r="CF70" s="181">
        <f t="shared" si="49"/>
        <v>0</v>
      </c>
      <c r="CG70" s="186"/>
      <c r="CH70" s="185"/>
      <c r="CI70" s="181"/>
      <c r="CJ70" s="181">
        <f t="shared" si="50"/>
        <v>0</v>
      </c>
      <c r="CK70" s="186"/>
      <c r="CL70" s="185"/>
      <c r="CM70" s="181"/>
      <c r="CN70" s="181">
        <f t="shared" si="51"/>
        <v>0</v>
      </c>
      <c r="CO70" s="186"/>
      <c r="CP70" s="185"/>
      <c r="CQ70" s="181"/>
      <c r="CR70" s="181">
        <f t="shared" si="52"/>
        <v>0</v>
      </c>
      <c r="CS70" s="186"/>
      <c r="CT70" s="185"/>
      <c r="CU70" s="181"/>
      <c r="CV70" s="181">
        <f t="shared" si="53"/>
        <v>0</v>
      </c>
      <c r="CW70" s="186"/>
      <c r="CX70" s="185"/>
      <c r="CY70" s="181"/>
      <c r="CZ70" s="181">
        <f t="shared" si="54"/>
        <v>0</v>
      </c>
      <c r="DA70" s="186"/>
      <c r="DB70" s="185"/>
      <c r="DC70" s="181"/>
      <c r="DD70" s="181">
        <f t="shared" si="55"/>
        <v>0</v>
      </c>
      <c r="DE70" s="186"/>
      <c r="DF70" s="185"/>
      <c r="DG70" s="181"/>
      <c r="DH70" s="181">
        <f t="shared" si="56"/>
        <v>0</v>
      </c>
      <c r="DI70" s="186"/>
      <c r="DJ70" s="185"/>
      <c r="DK70" s="181"/>
      <c r="DL70" s="181">
        <f t="shared" si="57"/>
        <v>0</v>
      </c>
      <c r="DM70" s="186"/>
      <c r="DN70" s="185"/>
      <c r="DO70" s="181"/>
      <c r="DP70" s="181">
        <f t="shared" si="58"/>
        <v>0</v>
      </c>
      <c r="DQ70" s="186"/>
      <c r="DR70" s="185"/>
      <c r="DS70" s="181"/>
      <c r="DT70" s="181">
        <f t="shared" si="59"/>
        <v>0</v>
      </c>
      <c r="DU70" s="186"/>
      <c r="DV70" s="185"/>
      <c r="DW70" s="181"/>
      <c r="DX70" s="181">
        <f t="shared" si="60"/>
        <v>0</v>
      </c>
      <c r="DY70" s="186"/>
      <c r="DZ70" s="185"/>
      <c r="EA70" s="181"/>
      <c r="EB70" s="181">
        <f t="shared" si="61"/>
        <v>0</v>
      </c>
      <c r="EC70" s="186"/>
    </row>
    <row r="71" spans="1:133">
      <c r="A71" s="187">
        <v>65</v>
      </c>
      <c r="B71" s="89"/>
      <c r="C71" s="89"/>
      <c r="D71" s="89"/>
      <c r="E71" s="89"/>
      <c r="F71" s="89"/>
      <c r="G71" s="49"/>
      <c r="H71" s="182"/>
      <c r="I71" s="183"/>
      <c r="J71" s="184"/>
      <c r="K71" s="172">
        <f t="shared" si="0"/>
        <v>0</v>
      </c>
      <c r="L71" s="173">
        <f t="shared" si="1"/>
        <v>0</v>
      </c>
      <c r="M71" s="174">
        <f t="shared" si="2"/>
        <v>0</v>
      </c>
      <c r="N71" s="185"/>
      <c r="O71" s="181"/>
      <c r="P71" s="181">
        <f t="shared" si="3"/>
        <v>0</v>
      </c>
      <c r="Q71" s="186"/>
      <c r="R71" s="185"/>
      <c r="S71" s="181"/>
      <c r="T71" s="181">
        <f t="shared" si="33"/>
        <v>0</v>
      </c>
      <c r="U71" s="186"/>
      <c r="V71" s="185"/>
      <c r="W71" s="181"/>
      <c r="X71" s="181">
        <f t="shared" si="34"/>
        <v>0</v>
      </c>
      <c r="Y71" s="186"/>
      <c r="Z71" s="185"/>
      <c r="AA71" s="181"/>
      <c r="AB71" s="181">
        <f t="shared" si="35"/>
        <v>0</v>
      </c>
      <c r="AC71" s="186"/>
      <c r="AD71" s="185"/>
      <c r="AE71" s="181"/>
      <c r="AF71" s="181">
        <f t="shared" si="36"/>
        <v>0</v>
      </c>
      <c r="AG71" s="186"/>
      <c r="AH71" s="185"/>
      <c r="AI71" s="181"/>
      <c r="AJ71" s="181">
        <f t="shared" si="37"/>
        <v>0</v>
      </c>
      <c r="AK71" s="186"/>
      <c r="AL71" s="185"/>
      <c r="AM71" s="181"/>
      <c r="AN71" s="181">
        <f t="shared" si="38"/>
        <v>0</v>
      </c>
      <c r="AO71" s="186"/>
      <c r="AP71" s="185"/>
      <c r="AQ71" s="181"/>
      <c r="AR71" s="181">
        <f t="shared" si="39"/>
        <v>0</v>
      </c>
      <c r="AS71" s="186"/>
      <c r="AT71" s="185"/>
      <c r="AU71" s="181"/>
      <c r="AV71" s="181">
        <f t="shared" si="40"/>
        <v>0</v>
      </c>
      <c r="AW71" s="186"/>
      <c r="AX71" s="185"/>
      <c r="AY71" s="181"/>
      <c r="AZ71" s="181">
        <f t="shared" si="41"/>
        <v>0</v>
      </c>
      <c r="BA71" s="186"/>
      <c r="BB71" s="185"/>
      <c r="BC71" s="181"/>
      <c r="BD71" s="181">
        <f t="shared" si="42"/>
        <v>0</v>
      </c>
      <c r="BE71" s="186"/>
      <c r="BF71" s="185"/>
      <c r="BG71" s="181"/>
      <c r="BH71" s="181">
        <f t="shared" si="43"/>
        <v>0</v>
      </c>
      <c r="BI71" s="186"/>
      <c r="BJ71" s="185"/>
      <c r="BK71" s="181"/>
      <c r="BL71" s="181">
        <f t="shared" si="44"/>
        <v>0</v>
      </c>
      <c r="BM71" s="186"/>
      <c r="BN71" s="185"/>
      <c r="BO71" s="181"/>
      <c r="BP71" s="181">
        <f t="shared" si="45"/>
        <v>0</v>
      </c>
      <c r="BQ71" s="186"/>
      <c r="BR71" s="185"/>
      <c r="BS71" s="181"/>
      <c r="BT71" s="181">
        <f t="shared" si="46"/>
        <v>0</v>
      </c>
      <c r="BU71" s="186"/>
      <c r="BV71" s="185"/>
      <c r="BW71" s="181"/>
      <c r="BX71" s="181">
        <f t="shared" si="47"/>
        <v>0</v>
      </c>
      <c r="BY71" s="186"/>
      <c r="BZ71" s="185"/>
      <c r="CA71" s="181"/>
      <c r="CB71" s="181">
        <f t="shared" si="48"/>
        <v>0</v>
      </c>
      <c r="CC71" s="186"/>
      <c r="CD71" s="185"/>
      <c r="CE71" s="181"/>
      <c r="CF71" s="181">
        <f t="shared" si="49"/>
        <v>0</v>
      </c>
      <c r="CG71" s="186"/>
      <c r="CH71" s="185"/>
      <c r="CI71" s="181"/>
      <c r="CJ71" s="181">
        <f t="shared" si="50"/>
        <v>0</v>
      </c>
      <c r="CK71" s="186"/>
      <c r="CL71" s="185"/>
      <c r="CM71" s="181"/>
      <c r="CN71" s="181">
        <f t="shared" si="51"/>
        <v>0</v>
      </c>
      <c r="CO71" s="186"/>
      <c r="CP71" s="185"/>
      <c r="CQ71" s="181"/>
      <c r="CR71" s="181">
        <f t="shared" si="52"/>
        <v>0</v>
      </c>
      <c r="CS71" s="186"/>
      <c r="CT71" s="185"/>
      <c r="CU71" s="181"/>
      <c r="CV71" s="181">
        <f t="shared" si="53"/>
        <v>0</v>
      </c>
      <c r="CW71" s="186"/>
      <c r="CX71" s="185"/>
      <c r="CY71" s="181"/>
      <c r="CZ71" s="181">
        <f t="shared" si="54"/>
        <v>0</v>
      </c>
      <c r="DA71" s="186"/>
      <c r="DB71" s="185"/>
      <c r="DC71" s="181"/>
      <c r="DD71" s="181">
        <f t="shared" si="55"/>
        <v>0</v>
      </c>
      <c r="DE71" s="186"/>
      <c r="DF71" s="185"/>
      <c r="DG71" s="181"/>
      <c r="DH71" s="181">
        <f t="shared" si="56"/>
        <v>0</v>
      </c>
      <c r="DI71" s="186"/>
      <c r="DJ71" s="185"/>
      <c r="DK71" s="181"/>
      <c r="DL71" s="181">
        <f t="shared" si="57"/>
        <v>0</v>
      </c>
      <c r="DM71" s="186"/>
      <c r="DN71" s="185"/>
      <c r="DO71" s="181"/>
      <c r="DP71" s="181">
        <f t="shared" si="58"/>
        <v>0</v>
      </c>
      <c r="DQ71" s="186"/>
      <c r="DR71" s="185"/>
      <c r="DS71" s="181"/>
      <c r="DT71" s="181">
        <f t="shared" si="59"/>
        <v>0</v>
      </c>
      <c r="DU71" s="186"/>
      <c r="DV71" s="185"/>
      <c r="DW71" s="181"/>
      <c r="DX71" s="181">
        <f t="shared" si="60"/>
        <v>0</v>
      </c>
      <c r="DY71" s="186"/>
      <c r="DZ71" s="185"/>
      <c r="EA71" s="181"/>
      <c r="EB71" s="181">
        <f t="shared" si="61"/>
        <v>0</v>
      </c>
      <c r="EC71" s="186"/>
    </row>
    <row r="72" spans="1:133">
      <c r="A72" s="187">
        <v>66</v>
      </c>
      <c r="B72" s="89"/>
      <c r="C72" s="89"/>
      <c r="D72" s="89"/>
      <c r="E72" s="89"/>
      <c r="F72" s="89"/>
      <c r="G72" s="49"/>
      <c r="H72" s="182"/>
      <c r="I72" s="183"/>
      <c r="J72" s="184"/>
      <c r="K72" s="172">
        <f t="shared" ref="K72:K76" si="62">SUM(N72,R72,V72,Z72,AD72,AH72,AL72,AP72,AT72,AX72,BB72,BF72,BJ72,BN72,BR72,BV72,BZ72,CD72,CH72,CL72,CP72,CT72,CX72,DB72,DF72,DJ72,DN72,DR72,DV72,DZ72)</f>
        <v>0</v>
      </c>
      <c r="L72" s="173">
        <f t="shared" ref="L72:L76" si="63">SUM(O72,S72,W72,AA72,AE72,AI72,AM72,AQ72,AU72,AY72,BC72,BG72,BK72,BO72,BS72,BW72,CA72,CE72,CI72,CM72,CQ72,CU72,CY72,DC72,DG72,DK72,DO72,DS72,DW72,EA72)</f>
        <v>0</v>
      </c>
      <c r="M72" s="174">
        <f t="shared" ref="M72:M76" si="64">K72-L72</f>
        <v>0</v>
      </c>
      <c r="N72" s="185"/>
      <c r="O72" s="181"/>
      <c r="P72" s="181">
        <f t="shared" ref="P72:P76" si="65">N72-O72</f>
        <v>0</v>
      </c>
      <c r="Q72" s="186"/>
      <c r="R72" s="185"/>
      <c r="S72" s="181"/>
      <c r="T72" s="181">
        <f t="shared" si="33"/>
        <v>0</v>
      </c>
      <c r="U72" s="186"/>
      <c r="V72" s="185"/>
      <c r="W72" s="181"/>
      <c r="X72" s="181">
        <f t="shared" si="34"/>
        <v>0</v>
      </c>
      <c r="Y72" s="186"/>
      <c r="Z72" s="185"/>
      <c r="AA72" s="181"/>
      <c r="AB72" s="181">
        <f t="shared" si="35"/>
        <v>0</v>
      </c>
      <c r="AC72" s="186"/>
      <c r="AD72" s="185"/>
      <c r="AE72" s="181"/>
      <c r="AF72" s="181">
        <f t="shared" si="36"/>
        <v>0</v>
      </c>
      <c r="AG72" s="186"/>
      <c r="AH72" s="185"/>
      <c r="AI72" s="181"/>
      <c r="AJ72" s="181">
        <f t="shared" si="37"/>
        <v>0</v>
      </c>
      <c r="AK72" s="186"/>
      <c r="AL72" s="185"/>
      <c r="AM72" s="181"/>
      <c r="AN72" s="181">
        <f t="shared" si="38"/>
        <v>0</v>
      </c>
      <c r="AO72" s="186"/>
      <c r="AP72" s="185"/>
      <c r="AQ72" s="181"/>
      <c r="AR72" s="181">
        <f t="shared" si="39"/>
        <v>0</v>
      </c>
      <c r="AS72" s="186"/>
      <c r="AT72" s="185"/>
      <c r="AU72" s="181"/>
      <c r="AV72" s="181">
        <f t="shared" si="40"/>
        <v>0</v>
      </c>
      <c r="AW72" s="186"/>
      <c r="AX72" s="185"/>
      <c r="AY72" s="181"/>
      <c r="AZ72" s="181">
        <f t="shared" si="41"/>
        <v>0</v>
      </c>
      <c r="BA72" s="186"/>
      <c r="BB72" s="185"/>
      <c r="BC72" s="181"/>
      <c r="BD72" s="181">
        <f t="shared" si="42"/>
        <v>0</v>
      </c>
      <c r="BE72" s="186"/>
      <c r="BF72" s="185"/>
      <c r="BG72" s="181"/>
      <c r="BH72" s="181">
        <f t="shared" si="43"/>
        <v>0</v>
      </c>
      <c r="BI72" s="186"/>
      <c r="BJ72" s="185"/>
      <c r="BK72" s="181"/>
      <c r="BL72" s="181">
        <f t="shared" si="44"/>
        <v>0</v>
      </c>
      <c r="BM72" s="186"/>
      <c r="BN72" s="185"/>
      <c r="BO72" s="181"/>
      <c r="BP72" s="181">
        <f t="shared" si="45"/>
        <v>0</v>
      </c>
      <c r="BQ72" s="186"/>
      <c r="BR72" s="185"/>
      <c r="BS72" s="181"/>
      <c r="BT72" s="181">
        <f t="shared" si="46"/>
        <v>0</v>
      </c>
      <c r="BU72" s="186"/>
      <c r="BV72" s="185"/>
      <c r="BW72" s="181"/>
      <c r="BX72" s="181">
        <f t="shared" si="47"/>
        <v>0</v>
      </c>
      <c r="BY72" s="186"/>
      <c r="BZ72" s="185"/>
      <c r="CA72" s="181"/>
      <c r="CB72" s="181">
        <f t="shared" si="48"/>
        <v>0</v>
      </c>
      <c r="CC72" s="186"/>
      <c r="CD72" s="185"/>
      <c r="CE72" s="181"/>
      <c r="CF72" s="181">
        <f t="shared" si="49"/>
        <v>0</v>
      </c>
      <c r="CG72" s="186"/>
      <c r="CH72" s="185"/>
      <c r="CI72" s="181"/>
      <c r="CJ72" s="181">
        <f t="shared" si="50"/>
        <v>0</v>
      </c>
      <c r="CK72" s="186"/>
      <c r="CL72" s="185"/>
      <c r="CM72" s="181"/>
      <c r="CN72" s="181">
        <f t="shared" si="51"/>
        <v>0</v>
      </c>
      <c r="CO72" s="186"/>
      <c r="CP72" s="185"/>
      <c r="CQ72" s="181"/>
      <c r="CR72" s="181">
        <f t="shared" si="52"/>
        <v>0</v>
      </c>
      <c r="CS72" s="186"/>
      <c r="CT72" s="185"/>
      <c r="CU72" s="181"/>
      <c r="CV72" s="181">
        <f t="shared" si="53"/>
        <v>0</v>
      </c>
      <c r="CW72" s="186"/>
      <c r="CX72" s="185"/>
      <c r="CY72" s="181"/>
      <c r="CZ72" s="181">
        <f t="shared" si="54"/>
        <v>0</v>
      </c>
      <c r="DA72" s="186"/>
      <c r="DB72" s="185"/>
      <c r="DC72" s="181"/>
      <c r="DD72" s="181">
        <f t="shared" si="55"/>
        <v>0</v>
      </c>
      <c r="DE72" s="186"/>
      <c r="DF72" s="185"/>
      <c r="DG72" s="181"/>
      <c r="DH72" s="181">
        <f t="shared" si="56"/>
        <v>0</v>
      </c>
      <c r="DI72" s="186"/>
      <c r="DJ72" s="185"/>
      <c r="DK72" s="181"/>
      <c r="DL72" s="181">
        <f t="shared" si="57"/>
        <v>0</v>
      </c>
      <c r="DM72" s="186"/>
      <c r="DN72" s="185"/>
      <c r="DO72" s="181"/>
      <c r="DP72" s="181">
        <f t="shared" si="58"/>
        <v>0</v>
      </c>
      <c r="DQ72" s="186"/>
      <c r="DR72" s="185"/>
      <c r="DS72" s="181"/>
      <c r="DT72" s="181">
        <f t="shared" si="59"/>
        <v>0</v>
      </c>
      <c r="DU72" s="186"/>
      <c r="DV72" s="185"/>
      <c r="DW72" s="181"/>
      <c r="DX72" s="181">
        <f t="shared" si="60"/>
        <v>0</v>
      </c>
      <c r="DY72" s="186"/>
      <c r="DZ72" s="185"/>
      <c r="EA72" s="181"/>
      <c r="EB72" s="181">
        <f t="shared" si="61"/>
        <v>0</v>
      </c>
      <c r="EC72" s="186"/>
    </row>
    <row r="73" spans="1:133">
      <c r="A73" s="187">
        <v>67</v>
      </c>
      <c r="B73" s="89"/>
      <c r="C73" s="89"/>
      <c r="D73" s="89"/>
      <c r="E73" s="89"/>
      <c r="F73" s="89"/>
      <c r="G73" s="49"/>
      <c r="H73" s="182"/>
      <c r="I73" s="183"/>
      <c r="J73" s="184"/>
      <c r="K73" s="172">
        <f t="shared" si="62"/>
        <v>0</v>
      </c>
      <c r="L73" s="173">
        <f t="shared" si="63"/>
        <v>0</v>
      </c>
      <c r="M73" s="174">
        <f t="shared" si="64"/>
        <v>0</v>
      </c>
      <c r="N73" s="185"/>
      <c r="O73" s="181"/>
      <c r="P73" s="181">
        <f t="shared" si="65"/>
        <v>0</v>
      </c>
      <c r="Q73" s="186"/>
      <c r="R73" s="185"/>
      <c r="S73" s="181"/>
      <c r="T73" s="181">
        <f t="shared" si="33"/>
        <v>0</v>
      </c>
      <c r="U73" s="186"/>
      <c r="V73" s="185"/>
      <c r="W73" s="181"/>
      <c r="X73" s="181">
        <f t="shared" si="34"/>
        <v>0</v>
      </c>
      <c r="Y73" s="186"/>
      <c r="Z73" s="185"/>
      <c r="AA73" s="181"/>
      <c r="AB73" s="181">
        <f t="shared" si="35"/>
        <v>0</v>
      </c>
      <c r="AC73" s="186"/>
      <c r="AD73" s="185"/>
      <c r="AE73" s="181"/>
      <c r="AF73" s="181">
        <f t="shared" si="36"/>
        <v>0</v>
      </c>
      <c r="AG73" s="186"/>
      <c r="AH73" s="185"/>
      <c r="AI73" s="181"/>
      <c r="AJ73" s="181">
        <f t="shared" si="37"/>
        <v>0</v>
      </c>
      <c r="AK73" s="186"/>
      <c r="AL73" s="185"/>
      <c r="AM73" s="181"/>
      <c r="AN73" s="181">
        <f t="shared" si="38"/>
        <v>0</v>
      </c>
      <c r="AO73" s="186"/>
      <c r="AP73" s="185"/>
      <c r="AQ73" s="181"/>
      <c r="AR73" s="181">
        <f t="shared" si="39"/>
        <v>0</v>
      </c>
      <c r="AS73" s="186"/>
      <c r="AT73" s="185"/>
      <c r="AU73" s="181"/>
      <c r="AV73" s="181">
        <f t="shared" si="40"/>
        <v>0</v>
      </c>
      <c r="AW73" s="186"/>
      <c r="AX73" s="185"/>
      <c r="AY73" s="181"/>
      <c r="AZ73" s="181">
        <f t="shared" si="41"/>
        <v>0</v>
      </c>
      <c r="BA73" s="186"/>
      <c r="BB73" s="185"/>
      <c r="BC73" s="181"/>
      <c r="BD73" s="181">
        <f t="shared" si="42"/>
        <v>0</v>
      </c>
      <c r="BE73" s="186"/>
      <c r="BF73" s="185"/>
      <c r="BG73" s="181"/>
      <c r="BH73" s="181">
        <f t="shared" si="43"/>
        <v>0</v>
      </c>
      <c r="BI73" s="186"/>
      <c r="BJ73" s="185"/>
      <c r="BK73" s="181"/>
      <c r="BL73" s="181">
        <f t="shared" si="44"/>
        <v>0</v>
      </c>
      <c r="BM73" s="186"/>
      <c r="BN73" s="185"/>
      <c r="BO73" s="181"/>
      <c r="BP73" s="181">
        <f t="shared" si="45"/>
        <v>0</v>
      </c>
      <c r="BQ73" s="186"/>
      <c r="BR73" s="185"/>
      <c r="BS73" s="181"/>
      <c r="BT73" s="181">
        <f t="shared" si="46"/>
        <v>0</v>
      </c>
      <c r="BU73" s="186"/>
      <c r="BV73" s="185"/>
      <c r="BW73" s="181"/>
      <c r="BX73" s="181">
        <f t="shared" si="47"/>
        <v>0</v>
      </c>
      <c r="BY73" s="186"/>
      <c r="BZ73" s="185"/>
      <c r="CA73" s="181"/>
      <c r="CB73" s="181">
        <f t="shared" si="48"/>
        <v>0</v>
      </c>
      <c r="CC73" s="186"/>
      <c r="CD73" s="185"/>
      <c r="CE73" s="181"/>
      <c r="CF73" s="181">
        <f t="shared" si="49"/>
        <v>0</v>
      </c>
      <c r="CG73" s="186"/>
      <c r="CH73" s="185"/>
      <c r="CI73" s="181"/>
      <c r="CJ73" s="181">
        <f t="shared" si="50"/>
        <v>0</v>
      </c>
      <c r="CK73" s="186"/>
      <c r="CL73" s="185"/>
      <c r="CM73" s="181"/>
      <c r="CN73" s="181">
        <f t="shared" si="51"/>
        <v>0</v>
      </c>
      <c r="CO73" s="186"/>
      <c r="CP73" s="185"/>
      <c r="CQ73" s="181"/>
      <c r="CR73" s="181">
        <f t="shared" si="52"/>
        <v>0</v>
      </c>
      <c r="CS73" s="186"/>
      <c r="CT73" s="185"/>
      <c r="CU73" s="181"/>
      <c r="CV73" s="181">
        <f t="shared" si="53"/>
        <v>0</v>
      </c>
      <c r="CW73" s="186"/>
      <c r="CX73" s="185"/>
      <c r="CY73" s="181"/>
      <c r="CZ73" s="181">
        <f t="shared" si="54"/>
        <v>0</v>
      </c>
      <c r="DA73" s="186"/>
      <c r="DB73" s="185"/>
      <c r="DC73" s="181"/>
      <c r="DD73" s="181">
        <f t="shared" si="55"/>
        <v>0</v>
      </c>
      <c r="DE73" s="186"/>
      <c r="DF73" s="185"/>
      <c r="DG73" s="181"/>
      <c r="DH73" s="181">
        <f t="shared" si="56"/>
        <v>0</v>
      </c>
      <c r="DI73" s="186"/>
      <c r="DJ73" s="185"/>
      <c r="DK73" s="181"/>
      <c r="DL73" s="181">
        <f t="shared" si="57"/>
        <v>0</v>
      </c>
      <c r="DM73" s="186"/>
      <c r="DN73" s="185"/>
      <c r="DO73" s="181"/>
      <c r="DP73" s="181">
        <f t="shared" si="58"/>
        <v>0</v>
      </c>
      <c r="DQ73" s="186"/>
      <c r="DR73" s="185"/>
      <c r="DS73" s="181"/>
      <c r="DT73" s="181">
        <f t="shared" si="59"/>
        <v>0</v>
      </c>
      <c r="DU73" s="186"/>
      <c r="DV73" s="185"/>
      <c r="DW73" s="181"/>
      <c r="DX73" s="181">
        <f t="shared" si="60"/>
        <v>0</v>
      </c>
      <c r="DY73" s="186"/>
      <c r="DZ73" s="185"/>
      <c r="EA73" s="181"/>
      <c r="EB73" s="181">
        <f t="shared" si="61"/>
        <v>0</v>
      </c>
      <c r="EC73" s="186"/>
    </row>
    <row r="74" spans="1:133">
      <c r="A74" s="187">
        <v>68</v>
      </c>
      <c r="B74" s="89"/>
      <c r="C74" s="89"/>
      <c r="D74" s="89"/>
      <c r="E74" s="89"/>
      <c r="F74" s="89"/>
      <c r="G74" s="49"/>
      <c r="H74" s="182"/>
      <c r="I74" s="183"/>
      <c r="J74" s="184"/>
      <c r="K74" s="172">
        <f t="shared" si="62"/>
        <v>0</v>
      </c>
      <c r="L74" s="173">
        <f t="shared" si="63"/>
        <v>0</v>
      </c>
      <c r="M74" s="174">
        <f t="shared" si="64"/>
        <v>0</v>
      </c>
      <c r="N74" s="185"/>
      <c r="O74" s="181"/>
      <c r="P74" s="181">
        <f t="shared" si="65"/>
        <v>0</v>
      </c>
      <c r="Q74" s="186"/>
      <c r="R74" s="185"/>
      <c r="S74" s="181"/>
      <c r="T74" s="181">
        <f t="shared" si="33"/>
        <v>0</v>
      </c>
      <c r="U74" s="186"/>
      <c r="V74" s="185"/>
      <c r="W74" s="181"/>
      <c r="X74" s="181">
        <f t="shared" si="34"/>
        <v>0</v>
      </c>
      <c r="Y74" s="186"/>
      <c r="Z74" s="185"/>
      <c r="AA74" s="181"/>
      <c r="AB74" s="181">
        <f t="shared" si="35"/>
        <v>0</v>
      </c>
      <c r="AC74" s="186"/>
      <c r="AD74" s="185"/>
      <c r="AE74" s="181"/>
      <c r="AF74" s="181">
        <f t="shared" si="36"/>
        <v>0</v>
      </c>
      <c r="AG74" s="186"/>
      <c r="AH74" s="185"/>
      <c r="AI74" s="181"/>
      <c r="AJ74" s="181">
        <f t="shared" si="37"/>
        <v>0</v>
      </c>
      <c r="AK74" s="186"/>
      <c r="AL74" s="185"/>
      <c r="AM74" s="181"/>
      <c r="AN74" s="181">
        <f t="shared" si="38"/>
        <v>0</v>
      </c>
      <c r="AO74" s="186"/>
      <c r="AP74" s="185"/>
      <c r="AQ74" s="181"/>
      <c r="AR74" s="181">
        <f t="shared" si="39"/>
        <v>0</v>
      </c>
      <c r="AS74" s="186"/>
      <c r="AT74" s="185"/>
      <c r="AU74" s="181"/>
      <c r="AV74" s="181">
        <f t="shared" si="40"/>
        <v>0</v>
      </c>
      <c r="AW74" s="186"/>
      <c r="AX74" s="185"/>
      <c r="AY74" s="181"/>
      <c r="AZ74" s="181">
        <f t="shared" si="41"/>
        <v>0</v>
      </c>
      <c r="BA74" s="186"/>
      <c r="BB74" s="185"/>
      <c r="BC74" s="181"/>
      <c r="BD74" s="181">
        <f t="shared" si="42"/>
        <v>0</v>
      </c>
      <c r="BE74" s="186"/>
      <c r="BF74" s="185"/>
      <c r="BG74" s="181"/>
      <c r="BH74" s="181">
        <f t="shared" si="43"/>
        <v>0</v>
      </c>
      <c r="BI74" s="186"/>
      <c r="BJ74" s="185"/>
      <c r="BK74" s="181"/>
      <c r="BL74" s="181">
        <f t="shared" si="44"/>
        <v>0</v>
      </c>
      <c r="BM74" s="186"/>
      <c r="BN74" s="185"/>
      <c r="BO74" s="181"/>
      <c r="BP74" s="181">
        <f t="shared" si="45"/>
        <v>0</v>
      </c>
      <c r="BQ74" s="186"/>
      <c r="BR74" s="185"/>
      <c r="BS74" s="181"/>
      <c r="BT74" s="181">
        <f t="shared" si="46"/>
        <v>0</v>
      </c>
      <c r="BU74" s="186"/>
      <c r="BV74" s="185"/>
      <c r="BW74" s="181"/>
      <c r="BX74" s="181">
        <f t="shared" si="47"/>
        <v>0</v>
      </c>
      <c r="BY74" s="186"/>
      <c r="BZ74" s="185"/>
      <c r="CA74" s="181"/>
      <c r="CB74" s="181">
        <f t="shared" si="48"/>
        <v>0</v>
      </c>
      <c r="CC74" s="186"/>
      <c r="CD74" s="185"/>
      <c r="CE74" s="181"/>
      <c r="CF74" s="181">
        <f t="shared" si="49"/>
        <v>0</v>
      </c>
      <c r="CG74" s="186"/>
      <c r="CH74" s="185"/>
      <c r="CI74" s="181"/>
      <c r="CJ74" s="181">
        <f t="shared" si="50"/>
        <v>0</v>
      </c>
      <c r="CK74" s="186"/>
      <c r="CL74" s="185"/>
      <c r="CM74" s="181"/>
      <c r="CN74" s="181">
        <f t="shared" si="51"/>
        <v>0</v>
      </c>
      <c r="CO74" s="186"/>
      <c r="CP74" s="185"/>
      <c r="CQ74" s="181"/>
      <c r="CR74" s="181">
        <f t="shared" si="52"/>
        <v>0</v>
      </c>
      <c r="CS74" s="186"/>
      <c r="CT74" s="185"/>
      <c r="CU74" s="181"/>
      <c r="CV74" s="181">
        <f t="shared" si="53"/>
        <v>0</v>
      </c>
      <c r="CW74" s="186"/>
      <c r="CX74" s="185"/>
      <c r="CY74" s="181"/>
      <c r="CZ74" s="181">
        <f t="shared" si="54"/>
        <v>0</v>
      </c>
      <c r="DA74" s="186"/>
      <c r="DB74" s="185"/>
      <c r="DC74" s="181"/>
      <c r="DD74" s="181">
        <f t="shared" si="55"/>
        <v>0</v>
      </c>
      <c r="DE74" s="186"/>
      <c r="DF74" s="185"/>
      <c r="DG74" s="181"/>
      <c r="DH74" s="181">
        <f t="shared" si="56"/>
        <v>0</v>
      </c>
      <c r="DI74" s="186"/>
      <c r="DJ74" s="185"/>
      <c r="DK74" s="181"/>
      <c r="DL74" s="181">
        <f t="shared" si="57"/>
        <v>0</v>
      </c>
      <c r="DM74" s="186"/>
      <c r="DN74" s="185"/>
      <c r="DO74" s="181"/>
      <c r="DP74" s="181">
        <f t="shared" si="58"/>
        <v>0</v>
      </c>
      <c r="DQ74" s="186"/>
      <c r="DR74" s="185"/>
      <c r="DS74" s="181"/>
      <c r="DT74" s="181">
        <f t="shared" si="59"/>
        <v>0</v>
      </c>
      <c r="DU74" s="186"/>
      <c r="DV74" s="185"/>
      <c r="DW74" s="181"/>
      <c r="DX74" s="181">
        <f t="shared" si="60"/>
        <v>0</v>
      </c>
      <c r="DY74" s="186"/>
      <c r="DZ74" s="185"/>
      <c r="EA74" s="181"/>
      <c r="EB74" s="181">
        <f t="shared" si="61"/>
        <v>0</v>
      </c>
      <c r="EC74" s="186"/>
    </row>
    <row r="75" spans="1:133">
      <c r="A75" s="187">
        <v>69</v>
      </c>
      <c r="B75" s="89"/>
      <c r="C75" s="89"/>
      <c r="D75" s="89"/>
      <c r="E75" s="89"/>
      <c r="F75" s="89"/>
      <c r="G75" s="49"/>
      <c r="H75" s="182"/>
      <c r="I75" s="183"/>
      <c r="J75" s="184"/>
      <c r="K75" s="172">
        <f t="shared" si="62"/>
        <v>0</v>
      </c>
      <c r="L75" s="173">
        <f t="shared" si="63"/>
        <v>0</v>
      </c>
      <c r="M75" s="174">
        <f t="shared" si="64"/>
        <v>0</v>
      </c>
      <c r="N75" s="185"/>
      <c r="O75" s="181"/>
      <c r="P75" s="181">
        <f t="shared" si="65"/>
        <v>0</v>
      </c>
      <c r="Q75" s="186"/>
      <c r="R75" s="185"/>
      <c r="S75" s="181"/>
      <c r="T75" s="181">
        <f t="shared" si="33"/>
        <v>0</v>
      </c>
      <c r="U75" s="186"/>
      <c r="V75" s="185"/>
      <c r="W75" s="181"/>
      <c r="X75" s="181">
        <f t="shared" si="34"/>
        <v>0</v>
      </c>
      <c r="Y75" s="186"/>
      <c r="Z75" s="185"/>
      <c r="AA75" s="181"/>
      <c r="AB75" s="181">
        <f t="shared" si="35"/>
        <v>0</v>
      </c>
      <c r="AC75" s="186"/>
      <c r="AD75" s="185"/>
      <c r="AE75" s="181"/>
      <c r="AF75" s="181">
        <f t="shared" si="36"/>
        <v>0</v>
      </c>
      <c r="AG75" s="186"/>
      <c r="AH75" s="185"/>
      <c r="AI75" s="181"/>
      <c r="AJ75" s="181">
        <f t="shared" si="37"/>
        <v>0</v>
      </c>
      <c r="AK75" s="186"/>
      <c r="AL75" s="185"/>
      <c r="AM75" s="181"/>
      <c r="AN75" s="181">
        <f t="shared" si="38"/>
        <v>0</v>
      </c>
      <c r="AO75" s="186"/>
      <c r="AP75" s="185"/>
      <c r="AQ75" s="181"/>
      <c r="AR75" s="181">
        <f t="shared" si="39"/>
        <v>0</v>
      </c>
      <c r="AS75" s="186"/>
      <c r="AT75" s="185"/>
      <c r="AU75" s="181"/>
      <c r="AV75" s="181">
        <f t="shared" si="40"/>
        <v>0</v>
      </c>
      <c r="AW75" s="186"/>
      <c r="AX75" s="185"/>
      <c r="AY75" s="181"/>
      <c r="AZ75" s="181">
        <f t="shared" si="41"/>
        <v>0</v>
      </c>
      <c r="BA75" s="186"/>
      <c r="BB75" s="185"/>
      <c r="BC75" s="181"/>
      <c r="BD75" s="181">
        <f t="shared" si="42"/>
        <v>0</v>
      </c>
      <c r="BE75" s="186"/>
      <c r="BF75" s="185"/>
      <c r="BG75" s="181"/>
      <c r="BH75" s="181">
        <f t="shared" si="43"/>
        <v>0</v>
      </c>
      <c r="BI75" s="186"/>
      <c r="BJ75" s="185"/>
      <c r="BK75" s="181"/>
      <c r="BL75" s="181">
        <f t="shared" si="44"/>
        <v>0</v>
      </c>
      <c r="BM75" s="186"/>
      <c r="BN75" s="185"/>
      <c r="BO75" s="181"/>
      <c r="BP75" s="181">
        <f t="shared" si="45"/>
        <v>0</v>
      </c>
      <c r="BQ75" s="186"/>
      <c r="BR75" s="185"/>
      <c r="BS75" s="181"/>
      <c r="BT75" s="181">
        <f t="shared" si="46"/>
        <v>0</v>
      </c>
      <c r="BU75" s="186"/>
      <c r="BV75" s="185"/>
      <c r="BW75" s="181"/>
      <c r="BX75" s="181">
        <f t="shared" si="47"/>
        <v>0</v>
      </c>
      <c r="BY75" s="186"/>
      <c r="BZ75" s="185"/>
      <c r="CA75" s="181"/>
      <c r="CB75" s="181">
        <f t="shared" si="48"/>
        <v>0</v>
      </c>
      <c r="CC75" s="186"/>
      <c r="CD75" s="185"/>
      <c r="CE75" s="181"/>
      <c r="CF75" s="181">
        <f t="shared" si="49"/>
        <v>0</v>
      </c>
      <c r="CG75" s="186"/>
      <c r="CH75" s="185"/>
      <c r="CI75" s="181"/>
      <c r="CJ75" s="181">
        <f t="shared" si="50"/>
        <v>0</v>
      </c>
      <c r="CK75" s="186"/>
      <c r="CL75" s="185"/>
      <c r="CM75" s="181"/>
      <c r="CN75" s="181">
        <f t="shared" si="51"/>
        <v>0</v>
      </c>
      <c r="CO75" s="186"/>
      <c r="CP75" s="185"/>
      <c r="CQ75" s="181"/>
      <c r="CR75" s="181">
        <f t="shared" si="52"/>
        <v>0</v>
      </c>
      <c r="CS75" s="186"/>
      <c r="CT75" s="185"/>
      <c r="CU75" s="181"/>
      <c r="CV75" s="181">
        <f t="shared" si="53"/>
        <v>0</v>
      </c>
      <c r="CW75" s="186"/>
      <c r="CX75" s="185"/>
      <c r="CY75" s="181"/>
      <c r="CZ75" s="181">
        <f t="shared" si="54"/>
        <v>0</v>
      </c>
      <c r="DA75" s="186"/>
      <c r="DB75" s="185"/>
      <c r="DC75" s="181"/>
      <c r="DD75" s="181">
        <f t="shared" si="55"/>
        <v>0</v>
      </c>
      <c r="DE75" s="186"/>
      <c r="DF75" s="185"/>
      <c r="DG75" s="181"/>
      <c r="DH75" s="181">
        <f t="shared" si="56"/>
        <v>0</v>
      </c>
      <c r="DI75" s="186"/>
      <c r="DJ75" s="185"/>
      <c r="DK75" s="181"/>
      <c r="DL75" s="181">
        <f t="shared" si="57"/>
        <v>0</v>
      </c>
      <c r="DM75" s="186"/>
      <c r="DN75" s="185"/>
      <c r="DO75" s="181"/>
      <c r="DP75" s="181">
        <f t="shared" si="58"/>
        <v>0</v>
      </c>
      <c r="DQ75" s="186"/>
      <c r="DR75" s="185"/>
      <c r="DS75" s="181"/>
      <c r="DT75" s="181">
        <f t="shared" si="59"/>
        <v>0</v>
      </c>
      <c r="DU75" s="186"/>
      <c r="DV75" s="185"/>
      <c r="DW75" s="181"/>
      <c r="DX75" s="181">
        <f t="shared" si="60"/>
        <v>0</v>
      </c>
      <c r="DY75" s="186"/>
      <c r="DZ75" s="185"/>
      <c r="EA75" s="181"/>
      <c r="EB75" s="181">
        <f t="shared" si="61"/>
        <v>0</v>
      </c>
      <c r="EC75" s="186"/>
    </row>
    <row r="76" spans="1:133">
      <c r="A76" s="187">
        <v>70</v>
      </c>
      <c r="B76" s="89"/>
      <c r="C76" s="89"/>
      <c r="D76" s="89"/>
      <c r="E76" s="89"/>
      <c r="F76" s="89"/>
      <c r="G76" s="49"/>
      <c r="H76" s="182"/>
      <c r="I76" s="188"/>
      <c r="J76" s="189"/>
      <c r="K76" s="172">
        <f t="shared" si="62"/>
        <v>0</v>
      </c>
      <c r="L76" s="173">
        <f t="shared" si="63"/>
        <v>0</v>
      </c>
      <c r="M76" s="190">
        <f t="shared" si="64"/>
        <v>0</v>
      </c>
      <c r="N76" s="185"/>
      <c r="O76" s="181"/>
      <c r="P76" s="181">
        <f t="shared" si="65"/>
        <v>0</v>
      </c>
      <c r="Q76" s="186"/>
      <c r="R76" s="185"/>
      <c r="S76" s="181"/>
      <c r="T76" s="181">
        <f t="shared" si="33"/>
        <v>0</v>
      </c>
      <c r="U76" s="186"/>
      <c r="V76" s="185"/>
      <c r="W76" s="181"/>
      <c r="X76" s="181">
        <f t="shared" si="34"/>
        <v>0</v>
      </c>
      <c r="Y76" s="186"/>
      <c r="Z76" s="185"/>
      <c r="AA76" s="181"/>
      <c r="AB76" s="181">
        <f t="shared" si="35"/>
        <v>0</v>
      </c>
      <c r="AC76" s="186"/>
      <c r="AD76" s="185"/>
      <c r="AE76" s="181"/>
      <c r="AF76" s="181">
        <f t="shared" si="36"/>
        <v>0</v>
      </c>
      <c r="AG76" s="186"/>
      <c r="AH76" s="185"/>
      <c r="AI76" s="181"/>
      <c r="AJ76" s="181">
        <f t="shared" si="37"/>
        <v>0</v>
      </c>
      <c r="AK76" s="186"/>
      <c r="AL76" s="185"/>
      <c r="AM76" s="181"/>
      <c r="AN76" s="181">
        <f t="shared" si="38"/>
        <v>0</v>
      </c>
      <c r="AO76" s="186"/>
      <c r="AP76" s="185"/>
      <c r="AQ76" s="181"/>
      <c r="AR76" s="181">
        <f t="shared" si="39"/>
        <v>0</v>
      </c>
      <c r="AS76" s="186"/>
      <c r="AT76" s="185"/>
      <c r="AU76" s="181"/>
      <c r="AV76" s="181">
        <f t="shared" si="40"/>
        <v>0</v>
      </c>
      <c r="AW76" s="186"/>
      <c r="AX76" s="185"/>
      <c r="AY76" s="181"/>
      <c r="AZ76" s="181">
        <f t="shared" si="41"/>
        <v>0</v>
      </c>
      <c r="BA76" s="186"/>
      <c r="BB76" s="185"/>
      <c r="BC76" s="181"/>
      <c r="BD76" s="181">
        <f t="shared" si="42"/>
        <v>0</v>
      </c>
      <c r="BE76" s="186"/>
      <c r="BF76" s="185"/>
      <c r="BG76" s="181"/>
      <c r="BH76" s="181">
        <f t="shared" si="43"/>
        <v>0</v>
      </c>
      <c r="BI76" s="186"/>
      <c r="BJ76" s="185"/>
      <c r="BK76" s="181"/>
      <c r="BL76" s="181">
        <f t="shared" si="44"/>
        <v>0</v>
      </c>
      <c r="BM76" s="186"/>
      <c r="BN76" s="185"/>
      <c r="BO76" s="181"/>
      <c r="BP76" s="181">
        <f t="shared" si="45"/>
        <v>0</v>
      </c>
      <c r="BQ76" s="186"/>
      <c r="BR76" s="185"/>
      <c r="BS76" s="181"/>
      <c r="BT76" s="181">
        <f t="shared" si="46"/>
        <v>0</v>
      </c>
      <c r="BU76" s="186"/>
      <c r="BV76" s="185"/>
      <c r="BW76" s="181"/>
      <c r="BX76" s="181">
        <f t="shared" si="47"/>
        <v>0</v>
      </c>
      <c r="BY76" s="186"/>
      <c r="BZ76" s="185"/>
      <c r="CA76" s="181"/>
      <c r="CB76" s="181">
        <f t="shared" si="48"/>
        <v>0</v>
      </c>
      <c r="CC76" s="186"/>
      <c r="CD76" s="185"/>
      <c r="CE76" s="181"/>
      <c r="CF76" s="181">
        <f t="shared" si="49"/>
        <v>0</v>
      </c>
      <c r="CG76" s="186"/>
      <c r="CH76" s="185"/>
      <c r="CI76" s="181"/>
      <c r="CJ76" s="181">
        <f t="shared" si="50"/>
        <v>0</v>
      </c>
      <c r="CK76" s="186"/>
      <c r="CL76" s="185"/>
      <c r="CM76" s="181"/>
      <c r="CN76" s="181">
        <f t="shared" si="51"/>
        <v>0</v>
      </c>
      <c r="CO76" s="186"/>
      <c r="CP76" s="185"/>
      <c r="CQ76" s="181"/>
      <c r="CR76" s="181">
        <f t="shared" si="52"/>
        <v>0</v>
      </c>
      <c r="CS76" s="186"/>
      <c r="CT76" s="185"/>
      <c r="CU76" s="181"/>
      <c r="CV76" s="181">
        <f t="shared" si="53"/>
        <v>0</v>
      </c>
      <c r="CW76" s="186"/>
      <c r="CX76" s="185"/>
      <c r="CY76" s="181"/>
      <c r="CZ76" s="181">
        <f t="shared" si="54"/>
        <v>0</v>
      </c>
      <c r="DA76" s="186"/>
      <c r="DB76" s="185"/>
      <c r="DC76" s="181"/>
      <c r="DD76" s="181">
        <f t="shared" si="55"/>
        <v>0</v>
      </c>
      <c r="DE76" s="186"/>
      <c r="DF76" s="185"/>
      <c r="DG76" s="181"/>
      <c r="DH76" s="181">
        <f t="shared" si="56"/>
        <v>0</v>
      </c>
      <c r="DI76" s="186"/>
      <c r="DJ76" s="185"/>
      <c r="DK76" s="181"/>
      <c r="DL76" s="181">
        <f t="shared" si="57"/>
        <v>0</v>
      </c>
      <c r="DM76" s="186"/>
      <c r="DN76" s="185"/>
      <c r="DO76" s="181"/>
      <c r="DP76" s="181">
        <f t="shared" si="58"/>
        <v>0</v>
      </c>
      <c r="DQ76" s="186"/>
      <c r="DR76" s="185"/>
      <c r="DS76" s="181"/>
      <c r="DT76" s="181">
        <f t="shared" si="59"/>
        <v>0</v>
      </c>
      <c r="DU76" s="186"/>
      <c r="DV76" s="185"/>
      <c r="DW76" s="181"/>
      <c r="DX76" s="181">
        <f t="shared" si="60"/>
        <v>0</v>
      </c>
      <c r="DY76" s="186"/>
      <c r="DZ76" s="185"/>
      <c r="EA76" s="181"/>
      <c r="EB76" s="181">
        <f t="shared" si="61"/>
        <v>0</v>
      </c>
      <c r="EC76" s="186"/>
    </row>
    <row r="77" spans="1:133">
      <c r="A77" s="43"/>
    </row>
    <row r="78" spans="1:133">
      <c r="A78" s="43"/>
    </row>
    <row r="79" spans="1:133">
      <c r="A79" s="43"/>
    </row>
    <row r="80" spans="1:133">
      <c r="A80" s="43"/>
      <c r="H80" s="6" t="s">
        <v>142</v>
      </c>
    </row>
    <row r="81" spans="1:8">
      <c r="A81" s="43"/>
      <c r="H81" s="6" t="s">
        <v>143</v>
      </c>
    </row>
    <row r="82" spans="1:8">
      <c r="A82" s="43"/>
      <c r="H82" s="6" t="s">
        <v>144</v>
      </c>
    </row>
    <row r="83" spans="1:8">
      <c r="A83" s="43"/>
      <c r="H83" s="6" t="s">
        <v>146</v>
      </c>
    </row>
    <row r="84" spans="1:8">
      <c r="A84" s="43"/>
      <c r="H84" s="6" t="s">
        <v>147</v>
      </c>
    </row>
    <row r="85" spans="1:8">
      <c r="A85" s="43"/>
      <c r="H85" s="6" t="s">
        <v>148</v>
      </c>
    </row>
    <row r="86" spans="1:8">
      <c r="A86" s="43"/>
      <c r="H86" s="6" t="s">
        <v>149</v>
      </c>
    </row>
    <row r="87" spans="1:8">
      <c r="A87" s="43"/>
      <c r="H87" s="6" t="s">
        <v>150</v>
      </c>
    </row>
    <row r="88" spans="1:8">
      <c r="A88" s="43"/>
    </row>
    <row r="89" spans="1:8">
      <c r="A89" s="43"/>
    </row>
    <row r="90" spans="1:8">
      <c r="A90" s="43"/>
    </row>
  </sheetData>
  <mergeCells count="96">
    <mergeCell ref="DJ5:DM5"/>
    <mergeCell ref="DN5:DQ5"/>
    <mergeCell ref="DR5:DU5"/>
    <mergeCell ref="DV5:DY5"/>
    <mergeCell ref="DZ5:EC5"/>
    <mergeCell ref="DJ4:DM4"/>
    <mergeCell ref="DN4:DQ4"/>
    <mergeCell ref="DR4:DU4"/>
    <mergeCell ref="DV4:DY4"/>
    <mergeCell ref="DZ4:EC4"/>
    <mergeCell ref="DJ3:DM3"/>
    <mergeCell ref="DN3:DQ3"/>
    <mergeCell ref="DR3:DU3"/>
    <mergeCell ref="DV3:DY3"/>
    <mergeCell ref="DZ3:EC3"/>
    <mergeCell ref="CH3:CK3"/>
    <mergeCell ref="CH4:CK4"/>
    <mergeCell ref="CL3:CO3"/>
    <mergeCell ref="CL4:CO4"/>
    <mergeCell ref="DB3:DE3"/>
    <mergeCell ref="DB4:DE4"/>
    <mergeCell ref="CP3:CS3"/>
    <mergeCell ref="CP4:CS4"/>
    <mergeCell ref="CT4:CW4"/>
    <mergeCell ref="CT3:CW3"/>
    <mergeCell ref="CX3:DA3"/>
    <mergeCell ref="CX4:DA4"/>
    <mergeCell ref="BV3:BY3"/>
    <mergeCell ref="BV4:BY4"/>
    <mergeCell ref="BZ3:CC3"/>
    <mergeCell ref="BZ4:CC4"/>
    <mergeCell ref="CD3:CG3"/>
    <mergeCell ref="A1:J1"/>
    <mergeCell ref="A2:B2"/>
    <mergeCell ref="D2:E2"/>
    <mergeCell ref="F2:J2"/>
    <mergeCell ref="AL5:AO5"/>
    <mergeCell ref="A3:A5"/>
    <mergeCell ref="B3:B5"/>
    <mergeCell ref="N3:Q3"/>
    <mergeCell ref="N4:Q4"/>
    <mergeCell ref="N5:Q5"/>
    <mergeCell ref="V4:Y4"/>
    <mergeCell ref="Z3:AC3"/>
    <mergeCell ref="Z4:AC4"/>
    <mergeCell ref="AD3:AG3"/>
    <mergeCell ref="AD4:AG4"/>
    <mergeCell ref="AH3:AK3"/>
    <mergeCell ref="CX5:DA5"/>
    <mergeCell ref="CD4:CG4"/>
    <mergeCell ref="BZ5:CC5"/>
    <mergeCell ref="AP5:AS5"/>
    <mergeCell ref="AX5:BA5"/>
    <mergeCell ref="BJ5:BM5"/>
    <mergeCell ref="BN5:BQ5"/>
    <mergeCell ref="BV5:BY5"/>
    <mergeCell ref="BR4:BU4"/>
    <mergeCell ref="AP4:AS4"/>
    <mergeCell ref="AT4:AW4"/>
    <mergeCell ref="AX4:BA4"/>
    <mergeCell ref="BB4:BE4"/>
    <mergeCell ref="BF4:BI4"/>
    <mergeCell ref="BJ4:BM4"/>
    <mergeCell ref="BN4:BQ4"/>
    <mergeCell ref="CH5:CK5"/>
    <mergeCell ref="BB5:BE5"/>
    <mergeCell ref="R3:U3"/>
    <mergeCell ref="R4:U4"/>
    <mergeCell ref="V3:Y3"/>
    <mergeCell ref="AH4:AK4"/>
    <mergeCell ref="AL3:AO3"/>
    <mergeCell ref="AL4:AO4"/>
    <mergeCell ref="AP3:AS3"/>
    <mergeCell ref="AT3:AW3"/>
    <mergeCell ref="AX3:BA3"/>
    <mergeCell ref="BB3:BE3"/>
    <mergeCell ref="BF3:BI3"/>
    <mergeCell ref="BJ3:BM3"/>
    <mergeCell ref="BN3:BQ3"/>
    <mergeCell ref="BR3:BU3"/>
    <mergeCell ref="DF3:DI3"/>
    <mergeCell ref="DF4:DI4"/>
    <mergeCell ref="DF5:DI5"/>
    <mergeCell ref="R5:U5"/>
    <mergeCell ref="V5:Y5"/>
    <mergeCell ref="Z5:AC5"/>
    <mergeCell ref="AD5:AG5"/>
    <mergeCell ref="AH5:AK5"/>
    <mergeCell ref="BF5:BI5"/>
    <mergeCell ref="AT5:AW5"/>
    <mergeCell ref="BR5:BU5"/>
    <mergeCell ref="DB5:DE5"/>
    <mergeCell ref="CP5:CS5"/>
    <mergeCell ref="CL5:CO5"/>
    <mergeCell ref="CT5:CW5"/>
    <mergeCell ref="CD5:CG5"/>
  </mergeCells>
  <conditionalFormatting sqref="H7:H76">
    <cfRule type="cellIs" dxfId="0" priority="1" operator="equal">
      <formula>"EN FORMACION"</formula>
    </cfRule>
  </conditionalFormatting>
  <dataValidations disablePrompts="1" count="2">
    <dataValidation type="list" allowBlank="1" showInputMessage="1" showErrorMessage="1" sqref="H8:H76">
      <formula1>$H$80:$H$83</formula1>
    </dataValidation>
    <dataValidation type="list" allowBlank="1" showInputMessage="1" showErrorMessage="1" sqref="H7">
      <formula1>$H$80:$H$87</formula1>
    </dataValidation>
  </dataValidations>
  <pageMargins left="0.7" right="0.7" top="0.75" bottom="0.75" header="0.3" footer="0.3"/>
  <pageSetup orientation="portrait" horizontalDpi="360" verticalDpi="36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6" sqref="A6"/>
    </sheetView>
  </sheetViews>
  <sheetFormatPr baseColWidth="10" defaultColWidth="11.44140625" defaultRowHeight="14.4"/>
  <cols>
    <col min="2" max="2" width="55" customWidth="1"/>
    <col min="3" max="3" width="53.6640625" customWidth="1"/>
  </cols>
  <sheetData>
    <row r="1" spans="1:3">
      <c r="A1" s="30" t="s">
        <v>170</v>
      </c>
      <c r="B1" s="30" t="s">
        <v>171</v>
      </c>
      <c r="C1" s="30" t="s">
        <v>172</v>
      </c>
    </row>
    <row r="2" spans="1:3">
      <c r="A2" s="31">
        <v>210201501</v>
      </c>
      <c r="B2" s="33" t="s">
        <v>173</v>
      </c>
      <c r="C2" s="33" t="s">
        <v>174</v>
      </c>
    </row>
    <row r="3" spans="1:3">
      <c r="A3" s="31">
        <v>220601501</v>
      </c>
      <c r="B3" s="33" t="s">
        <v>175</v>
      </c>
      <c r="C3" s="33" t="s">
        <v>176</v>
      </c>
    </row>
    <row r="4" spans="1:3">
      <c r="A4" s="31">
        <v>240201526</v>
      </c>
      <c r="B4" s="33" t="s">
        <v>177</v>
      </c>
      <c r="C4" s="33" t="s">
        <v>178</v>
      </c>
    </row>
    <row r="5" spans="1:3">
      <c r="A5" s="31">
        <v>230101507</v>
      </c>
      <c r="B5" s="33" t="s">
        <v>179</v>
      </c>
      <c r="C5" s="33" t="s">
        <v>180</v>
      </c>
    </row>
    <row r="6" spans="1:3" ht="36">
      <c r="A6" s="118" t="s">
        <v>181</v>
      </c>
      <c r="B6" s="33" t="s">
        <v>182</v>
      </c>
      <c r="C6" s="33" t="s">
        <v>183</v>
      </c>
    </row>
    <row r="7" spans="1:3">
      <c r="A7" s="31" t="s">
        <v>184</v>
      </c>
      <c r="B7" s="33" t="s">
        <v>185</v>
      </c>
      <c r="C7" s="33" t="s">
        <v>186</v>
      </c>
    </row>
    <row r="8" spans="1:3">
      <c r="A8" s="32">
        <v>240202501</v>
      </c>
      <c r="B8" s="34" t="s">
        <v>187</v>
      </c>
      <c r="C8" s="34" t="s">
        <v>188</v>
      </c>
    </row>
    <row r="9" spans="1:3">
      <c r="A9" s="32">
        <v>240201528</v>
      </c>
      <c r="B9" s="34" t="s">
        <v>189</v>
      </c>
      <c r="C9" s="34" t="s">
        <v>190</v>
      </c>
    </row>
    <row r="10" spans="1:3">
      <c r="A10" s="32">
        <v>220501046</v>
      </c>
      <c r="B10" s="34" t="s">
        <v>191</v>
      </c>
      <c r="C10" s="34" t="s">
        <v>192</v>
      </c>
    </row>
    <row r="11" spans="1:3">
      <c r="A11" s="32">
        <v>240201524</v>
      </c>
      <c r="B11" s="34" t="s">
        <v>193</v>
      </c>
      <c r="C11" s="34" t="s">
        <v>194</v>
      </c>
    </row>
    <row r="12" spans="1:3">
      <c r="A12" s="32">
        <v>220201501</v>
      </c>
      <c r="B12" s="34" t="s">
        <v>195</v>
      </c>
      <c r="C12" s="34" t="s">
        <v>196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Normal="100" workbookViewId="0">
      <pane ySplit="10" topLeftCell="A11" activePane="bottomLeft" state="frozen"/>
      <selection pane="bottomLeft" activeCell="I11" sqref="I11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308"/>
      <c r="B1" s="10"/>
      <c r="C1" s="418" t="s">
        <v>197</v>
      </c>
      <c r="D1" s="418"/>
      <c r="E1" s="418"/>
      <c r="F1" s="418"/>
      <c r="G1" s="418"/>
      <c r="H1" s="418"/>
      <c r="I1" s="418"/>
    </row>
    <row r="2" spans="1:9" ht="13.8">
      <c r="A2" s="308"/>
      <c r="B2" s="10"/>
      <c r="C2" s="419" t="s">
        <v>15</v>
      </c>
      <c r="D2" s="419"/>
      <c r="E2" s="419"/>
      <c r="F2" s="419"/>
      <c r="G2" s="419"/>
      <c r="H2" s="419"/>
      <c r="I2" s="419"/>
    </row>
    <row r="3" spans="1:9" ht="13.8">
      <c r="A3" s="308"/>
      <c r="B3" s="10"/>
      <c r="C3" s="420" t="s">
        <v>198</v>
      </c>
      <c r="D3" s="420"/>
      <c r="E3" s="420"/>
      <c r="F3" s="420"/>
      <c r="G3" s="420"/>
      <c r="H3" s="420"/>
      <c r="I3" s="420"/>
    </row>
    <row r="4" spans="1:9" ht="12">
      <c r="A4" s="308"/>
      <c r="B4" s="10"/>
      <c r="C4" s="421" t="s">
        <v>199</v>
      </c>
      <c r="D4" s="421"/>
      <c r="E4" s="421"/>
      <c r="F4" s="421"/>
      <c r="G4" s="421"/>
      <c r="H4" s="421"/>
      <c r="I4" s="421"/>
    </row>
    <row r="5" spans="1:9">
      <c r="A5" s="308"/>
      <c r="B5" s="308"/>
      <c r="C5" s="308"/>
      <c r="D5" s="308"/>
      <c r="E5" s="308"/>
      <c r="F5" s="308"/>
      <c r="G5" s="308"/>
      <c r="H5" s="308"/>
      <c r="I5" s="308"/>
    </row>
    <row r="6" spans="1:9">
      <c r="A6" s="416" t="s">
        <v>200</v>
      </c>
      <c r="B6" s="416"/>
      <c r="C6" s="416"/>
      <c r="D6" s="416" t="s">
        <v>201</v>
      </c>
      <c r="E6" s="417"/>
      <c r="F6" s="417"/>
      <c r="G6" s="417"/>
      <c r="H6" s="417"/>
      <c r="I6" s="417"/>
    </row>
    <row r="7" spans="1:9">
      <c r="A7" s="416" t="s">
        <v>202</v>
      </c>
      <c r="B7" s="416"/>
      <c r="C7" s="416"/>
      <c r="D7" s="416" t="s">
        <v>201</v>
      </c>
      <c r="E7" s="417"/>
      <c r="F7" s="417"/>
      <c r="G7" s="417"/>
      <c r="H7" s="417"/>
      <c r="I7" s="417"/>
    </row>
    <row r="8" spans="1:9">
      <c r="A8" s="308"/>
      <c r="B8" s="308"/>
      <c r="C8" s="308"/>
      <c r="D8" s="308"/>
      <c r="E8" s="308"/>
      <c r="F8" s="308"/>
      <c r="G8" s="308"/>
      <c r="H8" s="308"/>
      <c r="I8" s="308"/>
    </row>
    <row r="9" spans="1:9" ht="23.4" customHeight="1">
      <c r="A9" s="422" t="s">
        <v>203</v>
      </c>
      <c r="B9" s="422" t="s">
        <v>204</v>
      </c>
      <c r="C9" s="422" t="s">
        <v>205</v>
      </c>
      <c r="D9" s="422" t="s">
        <v>206</v>
      </c>
      <c r="E9" s="422" t="s">
        <v>207</v>
      </c>
      <c r="F9" s="423" t="s">
        <v>208</v>
      </c>
      <c r="G9" s="422" t="s">
        <v>209</v>
      </c>
      <c r="H9" s="422"/>
      <c r="I9" s="422" t="s">
        <v>210</v>
      </c>
    </row>
    <row r="10" spans="1:9" ht="44.25" customHeight="1">
      <c r="A10" s="422"/>
      <c r="B10" s="422"/>
      <c r="C10" s="422"/>
      <c r="D10" s="422"/>
      <c r="E10" s="422"/>
      <c r="F10" s="423"/>
      <c r="G10" s="86" t="s">
        <v>211</v>
      </c>
      <c r="H10" s="86" t="s">
        <v>212</v>
      </c>
      <c r="I10" s="422"/>
    </row>
    <row r="11" spans="1:9" ht="30.6">
      <c r="A11" s="425" t="s">
        <v>213</v>
      </c>
      <c r="B11" s="429" t="s">
        <v>101</v>
      </c>
      <c r="C11" s="424" t="s">
        <v>101</v>
      </c>
      <c r="D11" s="428" t="s">
        <v>101</v>
      </c>
      <c r="E11" s="424" t="s">
        <v>214</v>
      </c>
      <c r="F11" s="88" t="s">
        <v>215</v>
      </c>
      <c r="G11" s="89" t="s">
        <v>201</v>
      </c>
      <c r="H11" s="89" t="s">
        <v>201</v>
      </c>
      <c r="I11" s="89"/>
    </row>
    <row r="12" spans="1:9" ht="20.399999999999999">
      <c r="A12" s="426"/>
      <c r="B12" s="429"/>
      <c r="C12" s="424"/>
      <c r="D12" s="428"/>
      <c r="E12" s="424"/>
      <c r="F12" s="88" t="s">
        <v>216</v>
      </c>
      <c r="G12" s="89" t="s">
        <v>201</v>
      </c>
      <c r="H12" s="89" t="s">
        <v>201</v>
      </c>
      <c r="I12" s="89"/>
    </row>
    <row r="13" spans="1:9">
      <c r="A13" s="426"/>
      <c r="B13" s="429"/>
      <c r="C13" s="424"/>
      <c r="D13" s="428"/>
      <c r="E13" s="424"/>
      <c r="F13" s="89" t="s">
        <v>217</v>
      </c>
      <c r="G13" s="89" t="s">
        <v>201</v>
      </c>
      <c r="H13" s="89" t="s">
        <v>201</v>
      </c>
      <c r="I13" s="89"/>
    </row>
    <row r="14" spans="1:9" ht="33.75" customHeight="1">
      <c r="A14" s="426"/>
      <c r="B14" s="87">
        <v>12</v>
      </c>
      <c r="C14" s="424" t="s">
        <v>218</v>
      </c>
      <c r="D14" s="424" t="s">
        <v>219</v>
      </c>
      <c r="E14" s="88" t="s">
        <v>220</v>
      </c>
      <c r="F14" s="88" t="s">
        <v>221</v>
      </c>
      <c r="G14" s="89" t="s">
        <v>201</v>
      </c>
      <c r="H14" s="89" t="s">
        <v>201</v>
      </c>
      <c r="I14" s="89"/>
    </row>
    <row r="15" spans="1:9" ht="30.6">
      <c r="A15" s="426"/>
      <c r="B15" s="87">
        <v>12</v>
      </c>
      <c r="C15" s="424"/>
      <c r="D15" s="424"/>
      <c r="E15" s="88" t="s">
        <v>222</v>
      </c>
      <c r="F15" s="88" t="s">
        <v>223</v>
      </c>
      <c r="G15" s="89" t="s">
        <v>201</v>
      </c>
      <c r="H15" s="89" t="s">
        <v>201</v>
      </c>
      <c r="I15" s="89"/>
    </row>
    <row r="16" spans="1:9" ht="30.6">
      <c r="A16" s="426"/>
      <c r="B16" s="87">
        <v>12</v>
      </c>
      <c r="C16" s="424"/>
      <c r="D16" s="424"/>
      <c r="E16" s="88" t="s">
        <v>224</v>
      </c>
      <c r="F16" s="88" t="s">
        <v>225</v>
      </c>
      <c r="G16" s="89" t="s">
        <v>201</v>
      </c>
      <c r="H16" s="89" t="s">
        <v>201</v>
      </c>
      <c r="I16" s="89"/>
    </row>
    <row r="17" spans="1:9" ht="33.75" customHeight="1">
      <c r="A17" s="426"/>
      <c r="B17" s="425">
        <v>12</v>
      </c>
      <c r="C17" s="424"/>
      <c r="D17" s="424"/>
      <c r="E17" s="424" t="s">
        <v>226</v>
      </c>
      <c r="F17" s="88" t="s">
        <v>227</v>
      </c>
      <c r="G17" s="89" t="s">
        <v>201</v>
      </c>
      <c r="H17" s="89" t="s">
        <v>201</v>
      </c>
      <c r="I17" s="89"/>
    </row>
    <row r="18" spans="1:9" ht="20.399999999999999">
      <c r="A18" s="427"/>
      <c r="B18" s="427"/>
      <c r="C18" s="424"/>
      <c r="D18" s="424"/>
      <c r="E18" s="424"/>
      <c r="F18" s="88" t="s">
        <v>228</v>
      </c>
      <c r="G18" s="89" t="s">
        <v>201</v>
      </c>
      <c r="H18" s="89" t="s">
        <v>201</v>
      </c>
      <c r="I18" s="89"/>
    </row>
    <row r="19" spans="1:9" s="9" customFormat="1" ht="16.5" customHeight="1">
      <c r="A19" s="423" t="s">
        <v>229</v>
      </c>
      <c r="B19" s="423"/>
      <c r="C19" s="423"/>
      <c r="D19" s="423"/>
      <c r="E19" s="423"/>
      <c r="F19" s="423"/>
      <c r="G19" s="423"/>
      <c r="H19" s="423"/>
      <c r="I19" s="423"/>
    </row>
    <row r="20" spans="1:9" s="9" customFormat="1" ht="16.5" customHeight="1">
      <c r="A20" s="423" t="s">
        <v>230</v>
      </c>
      <c r="B20" s="423"/>
      <c r="C20" s="423"/>
      <c r="D20" s="423"/>
      <c r="E20" s="423"/>
      <c r="F20" s="423"/>
      <c r="G20" s="423"/>
      <c r="H20" s="423"/>
      <c r="I20" s="423"/>
    </row>
    <row r="21" spans="1:9">
      <c r="A21" s="8" t="s">
        <v>231</v>
      </c>
      <c r="B21" s="8"/>
      <c r="C21" s="8"/>
      <c r="D21" s="8"/>
      <c r="E21" s="8"/>
      <c r="F21" s="8"/>
      <c r="G21" s="8"/>
      <c r="H21" s="8"/>
      <c r="I21" s="8"/>
    </row>
    <row r="22" spans="1:9">
      <c r="A22" s="8"/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  <row r="41" spans="1:9">
      <c r="A41" s="8"/>
      <c r="B41" s="8"/>
      <c r="C41" s="8"/>
      <c r="D41" s="8"/>
      <c r="E41" s="8"/>
      <c r="F41" s="8"/>
      <c r="G41" s="8"/>
      <c r="H41" s="8"/>
      <c r="I41" s="8"/>
    </row>
    <row r="42" spans="1:9">
      <c r="A42" s="8"/>
      <c r="B42" s="8"/>
      <c r="C42" s="8"/>
      <c r="D42" s="8"/>
      <c r="E42" s="8"/>
      <c r="F42" s="8"/>
      <c r="G42" s="8"/>
      <c r="H42" s="8"/>
      <c r="I42" s="8"/>
    </row>
    <row r="43" spans="1:9">
      <c r="A43" s="8"/>
      <c r="B43" s="8"/>
      <c r="C43" s="8"/>
      <c r="D43" s="8"/>
      <c r="E43" s="8"/>
      <c r="F43" s="8"/>
      <c r="G43" s="8"/>
      <c r="H43" s="8"/>
      <c r="I43" s="8"/>
    </row>
    <row r="44" spans="1:9">
      <c r="A44" s="8"/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8"/>
      <c r="B47" s="8"/>
      <c r="C47" s="8"/>
      <c r="D47" s="8"/>
      <c r="E47" s="8"/>
      <c r="F47" s="8"/>
      <c r="G47" s="8"/>
      <c r="H47" s="8"/>
      <c r="I47" s="8"/>
    </row>
    <row r="48" spans="1:9">
      <c r="A48" s="8"/>
      <c r="B48" s="8"/>
      <c r="C48" s="8"/>
      <c r="D48" s="8"/>
      <c r="E48" s="8"/>
      <c r="F48" s="8"/>
      <c r="G48" s="8"/>
      <c r="H48" s="8"/>
      <c r="I48" s="8"/>
    </row>
    <row r="49" spans="1:9">
      <c r="A49" s="8"/>
      <c r="B49" s="8"/>
      <c r="C49" s="8"/>
      <c r="D49" s="8"/>
      <c r="E49" s="8"/>
      <c r="F49" s="8"/>
      <c r="G49" s="8"/>
      <c r="H49" s="8"/>
      <c r="I49" s="8"/>
    </row>
    <row r="50" spans="1:9">
      <c r="A50" s="8"/>
      <c r="B50" s="8"/>
      <c r="C50" s="8"/>
      <c r="D50" s="8"/>
      <c r="E50" s="8"/>
      <c r="F50" s="8"/>
      <c r="G50" s="8"/>
      <c r="H50" s="8"/>
      <c r="I50" s="8"/>
    </row>
    <row r="51" spans="1:9">
      <c r="A51" s="8"/>
      <c r="B51" s="8"/>
      <c r="C51" s="8"/>
      <c r="D51" s="8"/>
      <c r="E51" s="8"/>
      <c r="F51" s="8"/>
      <c r="G51" s="8"/>
      <c r="H51" s="8"/>
      <c r="I51" s="8"/>
    </row>
    <row r="52" spans="1:9">
      <c r="A52" s="8"/>
      <c r="B52" s="8"/>
      <c r="C52" s="8"/>
      <c r="D52" s="8"/>
      <c r="E52" s="8"/>
      <c r="F52" s="8"/>
      <c r="G52" s="8"/>
      <c r="H52" s="8"/>
      <c r="I52" s="8"/>
    </row>
    <row r="53" spans="1:9">
      <c r="A53" s="8"/>
      <c r="B53" s="8"/>
      <c r="C53" s="8"/>
      <c r="D53" s="8"/>
      <c r="E53" s="8"/>
      <c r="F53" s="8"/>
      <c r="G53" s="8"/>
      <c r="H53" s="8"/>
      <c r="I53" s="8"/>
    </row>
    <row r="54" spans="1:9">
      <c r="A54" s="8"/>
      <c r="B54" s="8"/>
      <c r="C54" s="8"/>
      <c r="D54" s="8"/>
      <c r="E54" s="8"/>
      <c r="F54" s="8"/>
      <c r="G54" s="8"/>
      <c r="H54" s="8"/>
      <c r="I54" s="8"/>
    </row>
    <row r="55" spans="1:9">
      <c r="A55" s="8"/>
      <c r="B55" s="8"/>
      <c r="C55" s="8"/>
      <c r="D55" s="8"/>
      <c r="E55" s="8"/>
      <c r="F55" s="8"/>
      <c r="G55" s="8"/>
      <c r="H55" s="8"/>
      <c r="I55" s="8"/>
    </row>
    <row r="56" spans="1:9">
      <c r="A56" s="8"/>
      <c r="B56" s="8"/>
      <c r="C56" s="8"/>
      <c r="D56" s="8"/>
      <c r="E56" s="8"/>
      <c r="F56" s="8"/>
      <c r="G56" s="8"/>
      <c r="H56" s="8"/>
      <c r="I56" s="8"/>
    </row>
    <row r="57" spans="1:9">
      <c r="A57" s="8"/>
      <c r="B57" s="8"/>
      <c r="C57" s="8"/>
      <c r="D57" s="8"/>
      <c r="E57" s="8"/>
      <c r="F57" s="8"/>
      <c r="G57" s="8"/>
      <c r="H57" s="8"/>
      <c r="I57" s="8"/>
    </row>
    <row r="58" spans="1:9">
      <c r="A58" s="8"/>
      <c r="B58" s="8"/>
      <c r="C58" s="8"/>
      <c r="D58" s="8"/>
      <c r="E58" s="8"/>
      <c r="F58" s="8"/>
      <c r="G58" s="8"/>
      <c r="H58" s="8"/>
      <c r="I58" s="8"/>
    </row>
    <row r="59" spans="1:9">
      <c r="A59" s="8"/>
      <c r="B59" s="8"/>
      <c r="C59" s="8"/>
      <c r="D59" s="8"/>
      <c r="E59" s="8"/>
      <c r="F59" s="8"/>
      <c r="G59" s="8"/>
      <c r="H59" s="8"/>
      <c r="I59" s="8"/>
    </row>
    <row r="60" spans="1:9">
      <c r="A60" s="8"/>
      <c r="B60" s="8"/>
      <c r="C60" s="8"/>
      <c r="D60" s="8"/>
      <c r="E60" s="8"/>
      <c r="F60" s="8"/>
      <c r="G60" s="8"/>
      <c r="H60" s="8"/>
      <c r="I60" s="8"/>
    </row>
    <row r="61" spans="1:9">
      <c r="A61" s="8"/>
      <c r="B61" s="8"/>
      <c r="C61" s="8"/>
      <c r="D61" s="8"/>
      <c r="E61" s="8"/>
      <c r="F61" s="8"/>
      <c r="G61" s="8"/>
      <c r="H61" s="8"/>
      <c r="I61" s="8"/>
    </row>
    <row r="62" spans="1:9">
      <c r="A62" s="8"/>
      <c r="B62" s="8"/>
      <c r="C62" s="8"/>
      <c r="D62" s="8"/>
      <c r="E62" s="8"/>
      <c r="F62" s="8"/>
      <c r="G62" s="8"/>
      <c r="H62" s="8"/>
      <c r="I62" s="8"/>
    </row>
    <row r="63" spans="1:9">
      <c r="A63" s="8"/>
      <c r="B63" s="8"/>
      <c r="C63" s="8"/>
      <c r="D63" s="8"/>
      <c r="E63" s="8"/>
      <c r="F63" s="8"/>
      <c r="G63" s="8"/>
      <c r="H63" s="8"/>
      <c r="I63" s="8"/>
    </row>
    <row r="64" spans="1:9">
      <c r="A64" s="8"/>
      <c r="B64" s="8"/>
      <c r="C64" s="8"/>
      <c r="D64" s="8"/>
      <c r="E64" s="8"/>
      <c r="F64" s="8"/>
      <c r="G64" s="8"/>
      <c r="H64" s="8"/>
      <c r="I64" s="8"/>
    </row>
    <row r="65" spans="1:9">
      <c r="A65" s="8"/>
      <c r="B65" s="8"/>
      <c r="C65" s="8"/>
      <c r="D65" s="8"/>
      <c r="E65" s="8"/>
      <c r="F65" s="8"/>
      <c r="G65" s="8"/>
      <c r="H65" s="8"/>
      <c r="I65" s="8"/>
    </row>
    <row r="66" spans="1:9">
      <c r="A66" s="8"/>
      <c r="B66" s="8"/>
      <c r="C66" s="8"/>
      <c r="D66" s="8"/>
      <c r="E66" s="8"/>
      <c r="F66" s="8"/>
      <c r="G66" s="8"/>
      <c r="H66" s="8"/>
      <c r="I66" s="8"/>
    </row>
    <row r="67" spans="1:9">
      <c r="A67" s="8"/>
      <c r="B67" s="8"/>
      <c r="C67" s="8"/>
      <c r="D67" s="8"/>
      <c r="E67" s="8"/>
      <c r="F67" s="8"/>
      <c r="G67" s="8"/>
      <c r="H67" s="8"/>
      <c r="I67" s="8"/>
    </row>
    <row r="68" spans="1:9">
      <c r="A68" s="8"/>
      <c r="B68" s="8"/>
      <c r="C68" s="8"/>
      <c r="D68" s="8"/>
      <c r="E68" s="8"/>
      <c r="F68" s="8"/>
      <c r="G68" s="8"/>
      <c r="H68" s="8"/>
      <c r="I68" s="8"/>
    </row>
    <row r="69" spans="1:9">
      <c r="A69" s="8"/>
      <c r="B69" s="8"/>
      <c r="C69" s="8"/>
      <c r="D69" s="8"/>
      <c r="E69" s="8"/>
      <c r="F69" s="8"/>
      <c r="G69" s="8"/>
      <c r="H69" s="8"/>
      <c r="I69" s="8"/>
    </row>
    <row r="70" spans="1:9">
      <c r="A70" s="8"/>
      <c r="B70" s="8"/>
      <c r="C70" s="8"/>
      <c r="D70" s="8"/>
      <c r="E70" s="8"/>
      <c r="F70" s="8"/>
      <c r="G70" s="8"/>
      <c r="H70" s="8"/>
      <c r="I70" s="8"/>
    </row>
    <row r="71" spans="1:9">
      <c r="A71" s="8"/>
      <c r="B71" s="8"/>
      <c r="C71" s="8"/>
      <c r="D71" s="8"/>
      <c r="E71" s="8"/>
      <c r="F71" s="8"/>
      <c r="G71" s="8"/>
      <c r="H71" s="8"/>
      <c r="I71" s="8"/>
    </row>
  </sheetData>
  <mergeCells count="30">
    <mergeCell ref="A19:I19"/>
    <mergeCell ref="A20:I20"/>
    <mergeCell ref="E17:E18"/>
    <mergeCell ref="D14:D18"/>
    <mergeCell ref="C14:C18"/>
    <mergeCell ref="A11:A18"/>
    <mergeCell ref="E11:E13"/>
    <mergeCell ref="D11:D13"/>
    <mergeCell ref="C11:C13"/>
    <mergeCell ref="B11:B13"/>
    <mergeCell ref="B17:B18"/>
    <mergeCell ref="A8:I8"/>
    <mergeCell ref="A9:A10"/>
    <mergeCell ref="C9:C10"/>
    <mergeCell ref="D9:D10"/>
    <mergeCell ref="E9:E10"/>
    <mergeCell ref="F9:F10"/>
    <mergeCell ref="G9:H9"/>
    <mergeCell ref="I9:I10"/>
    <mergeCell ref="B9:B10"/>
    <mergeCell ref="A6:C6"/>
    <mergeCell ref="D6:I6"/>
    <mergeCell ref="A7:C7"/>
    <mergeCell ref="D7:I7"/>
    <mergeCell ref="A1:A4"/>
    <mergeCell ref="C1:I1"/>
    <mergeCell ref="C2:I2"/>
    <mergeCell ref="C3:I3"/>
    <mergeCell ref="C4:I4"/>
    <mergeCell ref="A5:I5"/>
  </mergeCells>
  <printOptions horizontalCentered="1"/>
  <pageMargins left="0.23622047244094491" right="0.23622047244094491" top="0.15748031496062992" bottom="0.74803149606299213" header="0.31496062992125984" footer="0.31496062992125984"/>
  <pageSetup paperSize="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pane ySplit="10" topLeftCell="A11" activePane="bottomLeft" state="frozen"/>
      <selection pane="bottomLeft" activeCell="F13" sqref="F13"/>
    </sheetView>
  </sheetViews>
  <sheetFormatPr baseColWidth="10" defaultColWidth="11.44140625" defaultRowHeight="10.199999999999999"/>
  <cols>
    <col min="1" max="2" width="11.33203125" style="6" customWidth="1"/>
    <col min="3" max="3" width="19.5546875" style="6" customWidth="1"/>
    <col min="4" max="4" width="28.5546875" style="6" customWidth="1"/>
    <col min="5" max="5" width="22.5546875" style="6" customWidth="1"/>
    <col min="6" max="6" width="40.5546875" style="6" customWidth="1"/>
    <col min="7" max="16384" width="11.44140625" style="6"/>
  </cols>
  <sheetData>
    <row r="1" spans="1:9" ht="15.6">
      <c r="A1" s="308"/>
      <c r="B1" s="10"/>
      <c r="C1" s="418" t="s">
        <v>197</v>
      </c>
      <c r="D1" s="418"/>
      <c r="E1" s="418"/>
      <c r="F1" s="418"/>
      <c r="G1" s="418"/>
      <c r="H1" s="418"/>
      <c r="I1" s="418"/>
    </row>
    <row r="2" spans="1:9" ht="13.8">
      <c r="A2" s="308"/>
      <c r="B2" s="10"/>
      <c r="C2" s="419" t="s">
        <v>15</v>
      </c>
      <c r="D2" s="419"/>
      <c r="E2" s="419"/>
      <c r="F2" s="419"/>
      <c r="G2" s="419"/>
      <c r="H2" s="419"/>
      <c r="I2" s="419"/>
    </row>
    <row r="3" spans="1:9" ht="13.8">
      <c r="A3" s="308"/>
      <c r="B3" s="10"/>
      <c r="C3" s="420" t="s">
        <v>232</v>
      </c>
      <c r="D3" s="420"/>
      <c r="E3" s="420"/>
      <c r="F3" s="420"/>
      <c r="G3" s="420"/>
      <c r="H3" s="420"/>
      <c r="I3" s="420"/>
    </row>
    <row r="4" spans="1:9" ht="12">
      <c r="A4" s="308"/>
      <c r="B4" s="10"/>
      <c r="C4" s="421" t="s">
        <v>199</v>
      </c>
      <c r="D4" s="421"/>
      <c r="E4" s="421"/>
      <c r="F4" s="421"/>
      <c r="G4" s="421"/>
      <c r="H4" s="421"/>
      <c r="I4" s="421"/>
    </row>
    <row r="5" spans="1:9">
      <c r="A5" s="308"/>
      <c r="B5" s="308"/>
      <c r="C5" s="308"/>
      <c r="D5" s="308"/>
      <c r="E5" s="308"/>
      <c r="F5" s="308"/>
      <c r="G5" s="308"/>
      <c r="H5" s="308"/>
      <c r="I5" s="308"/>
    </row>
    <row r="6" spans="1:9">
      <c r="A6" s="432" t="s">
        <v>200</v>
      </c>
      <c r="B6" s="432"/>
      <c r="C6" s="432"/>
      <c r="D6" s="432" t="s">
        <v>201</v>
      </c>
      <c r="E6" s="433"/>
      <c r="F6" s="433"/>
      <c r="G6" s="433"/>
      <c r="H6" s="433"/>
      <c r="I6" s="433"/>
    </row>
    <row r="7" spans="1:9">
      <c r="A7" s="432" t="s">
        <v>202</v>
      </c>
      <c r="B7" s="432"/>
      <c r="C7" s="432"/>
      <c r="D7" s="432" t="s">
        <v>201</v>
      </c>
      <c r="E7" s="433"/>
      <c r="F7" s="433"/>
      <c r="G7" s="433"/>
      <c r="H7" s="433"/>
      <c r="I7" s="433"/>
    </row>
    <row r="8" spans="1:9">
      <c r="A8" s="308"/>
      <c r="B8" s="308"/>
      <c r="C8" s="308"/>
      <c r="D8" s="308"/>
      <c r="E8" s="308"/>
      <c r="F8" s="308"/>
      <c r="G8" s="308"/>
      <c r="H8" s="308"/>
      <c r="I8" s="308"/>
    </row>
    <row r="9" spans="1:9" ht="15" customHeight="1">
      <c r="A9" s="431" t="s">
        <v>203</v>
      </c>
      <c r="B9" s="431" t="s">
        <v>204</v>
      </c>
      <c r="C9" s="431" t="s">
        <v>205</v>
      </c>
      <c r="D9" s="431" t="s">
        <v>206</v>
      </c>
      <c r="E9" s="431" t="s">
        <v>207</v>
      </c>
      <c r="F9" s="430" t="s">
        <v>208</v>
      </c>
      <c r="G9" s="431" t="s">
        <v>209</v>
      </c>
      <c r="H9" s="431"/>
      <c r="I9" s="431" t="s">
        <v>210</v>
      </c>
    </row>
    <row r="10" spans="1:9" ht="44.25" customHeight="1">
      <c r="A10" s="431"/>
      <c r="B10" s="431"/>
      <c r="C10" s="431"/>
      <c r="D10" s="431"/>
      <c r="E10" s="431"/>
      <c r="F10" s="430"/>
      <c r="G10" s="90" t="s">
        <v>211</v>
      </c>
      <c r="H10" s="90" t="s">
        <v>212</v>
      </c>
      <c r="I10" s="431"/>
    </row>
    <row r="11" spans="1:9" s="7" customFormat="1" ht="30.75" customHeight="1">
      <c r="A11" s="434" t="s">
        <v>213</v>
      </c>
      <c r="B11" s="436">
        <v>2</v>
      </c>
      <c r="C11" s="436" t="s">
        <v>101</v>
      </c>
      <c r="D11" s="434" t="s">
        <v>233</v>
      </c>
      <c r="E11" s="434" t="s">
        <v>234</v>
      </c>
      <c r="F11" s="88" t="s">
        <v>235</v>
      </c>
      <c r="G11" s="88" t="s">
        <v>201</v>
      </c>
      <c r="H11" s="88" t="s">
        <v>201</v>
      </c>
      <c r="I11" s="88"/>
    </row>
    <row r="12" spans="1:9" s="7" customFormat="1" ht="30.75" customHeight="1">
      <c r="A12" s="439"/>
      <c r="B12" s="438"/>
      <c r="C12" s="437"/>
      <c r="D12" s="435"/>
      <c r="E12" s="435"/>
      <c r="F12" s="88" t="s">
        <v>236</v>
      </c>
      <c r="G12" s="88" t="s">
        <v>201</v>
      </c>
      <c r="H12" s="88" t="s">
        <v>201</v>
      </c>
      <c r="I12" s="88"/>
    </row>
    <row r="13" spans="1:9" s="7" customFormat="1" ht="20.399999999999999">
      <c r="A13" s="439"/>
      <c r="B13" s="440">
        <v>2</v>
      </c>
      <c r="C13" s="437"/>
      <c r="D13" s="434" t="s">
        <v>237</v>
      </c>
      <c r="E13" s="434" t="s">
        <v>238</v>
      </c>
      <c r="F13" s="88" t="s">
        <v>239</v>
      </c>
      <c r="G13" s="88" t="s">
        <v>201</v>
      </c>
      <c r="H13" s="88" t="s">
        <v>201</v>
      </c>
      <c r="I13" s="88"/>
    </row>
    <row r="14" spans="1:9" s="7" customFormat="1" ht="20.399999999999999">
      <c r="A14" s="439"/>
      <c r="B14" s="440"/>
      <c r="C14" s="437"/>
      <c r="D14" s="439"/>
      <c r="E14" s="439"/>
      <c r="F14" s="88" t="s">
        <v>240</v>
      </c>
      <c r="G14" s="88" t="s">
        <v>201</v>
      </c>
      <c r="H14" s="88" t="s">
        <v>201</v>
      </c>
      <c r="I14" s="88"/>
    </row>
    <row r="15" spans="1:9" s="7" customFormat="1" ht="20.399999999999999">
      <c r="A15" s="439"/>
      <c r="B15" s="440"/>
      <c r="C15" s="437"/>
      <c r="D15" s="435"/>
      <c r="E15" s="435"/>
      <c r="F15" s="88" t="s">
        <v>241</v>
      </c>
      <c r="G15" s="88" t="s">
        <v>201</v>
      </c>
      <c r="H15" s="88" t="s">
        <v>201</v>
      </c>
      <c r="I15" s="88"/>
    </row>
    <row r="16" spans="1:9" s="7" customFormat="1" ht="30.6">
      <c r="A16" s="439"/>
      <c r="B16" s="436">
        <v>3</v>
      </c>
      <c r="C16" s="437"/>
      <c r="D16" s="434" t="s">
        <v>242</v>
      </c>
      <c r="E16" s="434" t="s">
        <v>243</v>
      </c>
      <c r="F16" s="88" t="s">
        <v>244</v>
      </c>
      <c r="G16" s="88" t="s">
        <v>201</v>
      </c>
      <c r="H16" s="88" t="s">
        <v>201</v>
      </c>
      <c r="I16" s="88"/>
    </row>
    <row r="17" spans="1:9" s="7" customFormat="1" ht="20.399999999999999">
      <c r="A17" s="439"/>
      <c r="B17" s="438"/>
      <c r="C17" s="437"/>
      <c r="D17" s="435"/>
      <c r="E17" s="435"/>
      <c r="F17" s="88" t="s">
        <v>245</v>
      </c>
      <c r="G17" s="88" t="s">
        <v>201</v>
      </c>
      <c r="H17" s="88" t="s">
        <v>201</v>
      </c>
      <c r="I17" s="88"/>
    </row>
    <row r="18" spans="1:9" s="7" customFormat="1" ht="30" customHeight="1">
      <c r="A18" s="439"/>
      <c r="B18" s="436">
        <v>2</v>
      </c>
      <c r="C18" s="437"/>
      <c r="D18" s="434" t="s">
        <v>246</v>
      </c>
      <c r="E18" s="434" t="s">
        <v>247</v>
      </c>
      <c r="F18" s="88" t="s">
        <v>248</v>
      </c>
      <c r="G18" s="88" t="s">
        <v>201</v>
      </c>
      <c r="H18" s="88" t="s">
        <v>201</v>
      </c>
      <c r="I18" s="88"/>
    </row>
    <row r="19" spans="1:9" s="7" customFormat="1" ht="30" customHeight="1">
      <c r="A19" s="435"/>
      <c r="B19" s="438"/>
      <c r="C19" s="438"/>
      <c r="D19" s="435"/>
      <c r="E19" s="435"/>
      <c r="F19" s="88" t="s">
        <v>249</v>
      </c>
      <c r="G19" s="88" t="s">
        <v>201</v>
      </c>
      <c r="H19" s="88" t="s">
        <v>201</v>
      </c>
      <c r="I19" s="88"/>
    </row>
    <row r="20" spans="1:9" ht="17.25" customHeight="1">
      <c r="A20" s="430" t="s">
        <v>229</v>
      </c>
      <c r="B20" s="430"/>
      <c r="C20" s="430"/>
      <c r="D20" s="430"/>
      <c r="E20" s="430"/>
      <c r="F20" s="430"/>
      <c r="G20" s="430"/>
      <c r="H20" s="430"/>
      <c r="I20" s="430"/>
    </row>
    <row r="21" spans="1:9" ht="17.25" customHeight="1">
      <c r="A21" s="430" t="s">
        <v>230</v>
      </c>
      <c r="B21" s="430"/>
      <c r="C21" s="430"/>
      <c r="D21" s="430"/>
      <c r="E21" s="430"/>
      <c r="F21" s="430"/>
      <c r="G21" s="430"/>
      <c r="H21" s="430"/>
      <c r="I21" s="430"/>
    </row>
    <row r="22" spans="1:9" ht="17.25" customHeight="1">
      <c r="A22" s="8" t="s">
        <v>231</v>
      </c>
      <c r="B22" s="8"/>
      <c r="C22" s="8"/>
      <c r="D22" s="8"/>
      <c r="E22" s="8"/>
      <c r="F22" s="8"/>
      <c r="G22" s="8"/>
      <c r="H22" s="8"/>
      <c r="I22" s="8"/>
    </row>
    <row r="23" spans="1:9">
      <c r="A23" s="8"/>
      <c r="B23" s="8"/>
      <c r="C23" s="8"/>
      <c r="D23" s="8"/>
      <c r="E23" s="8"/>
      <c r="F23" s="8"/>
      <c r="G23" s="8"/>
      <c r="H23" s="8"/>
      <c r="I23" s="8"/>
    </row>
    <row r="24" spans="1:9">
      <c r="A24" s="8"/>
      <c r="B24" s="8"/>
      <c r="C24" s="8"/>
      <c r="D24" s="8"/>
      <c r="E24" s="8"/>
      <c r="F24" s="8"/>
      <c r="G24" s="8"/>
      <c r="H24" s="8"/>
      <c r="I24" s="8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</sheetData>
  <mergeCells count="35">
    <mergeCell ref="A21:I21"/>
    <mergeCell ref="D16:D17"/>
    <mergeCell ref="E18:E19"/>
    <mergeCell ref="D18:D19"/>
    <mergeCell ref="C11:C19"/>
    <mergeCell ref="A11:A19"/>
    <mergeCell ref="E13:E15"/>
    <mergeCell ref="D13:D15"/>
    <mergeCell ref="D11:D12"/>
    <mergeCell ref="E11:E12"/>
    <mergeCell ref="E16:E17"/>
    <mergeCell ref="B11:B12"/>
    <mergeCell ref="B13:B15"/>
    <mergeCell ref="B16:B17"/>
    <mergeCell ref="B18:B19"/>
    <mergeCell ref="A20:I20"/>
    <mergeCell ref="F9:F10"/>
    <mergeCell ref="G9:H9"/>
    <mergeCell ref="I9:I10"/>
    <mergeCell ref="A6:C6"/>
    <mergeCell ref="D6:I6"/>
    <mergeCell ref="A7:C7"/>
    <mergeCell ref="D7:I7"/>
    <mergeCell ref="A8:I8"/>
    <mergeCell ref="A9:A10"/>
    <mergeCell ref="C9:C10"/>
    <mergeCell ref="D9:D10"/>
    <mergeCell ref="E9:E10"/>
    <mergeCell ref="B9:B10"/>
    <mergeCell ref="A5:I5"/>
    <mergeCell ref="A1:A4"/>
    <mergeCell ref="C1:I1"/>
    <mergeCell ref="C2:I2"/>
    <mergeCell ref="C3:I3"/>
    <mergeCell ref="C4:I4"/>
  </mergeCells>
  <printOptions horizontalCentered="1"/>
  <pageMargins left="0.23622047244094491" right="0.23622047244094491" top="0.15748031496062992" bottom="0.74803149606299213" header="0.31496062992125984" footer="0.31496062992125984"/>
  <pageSetup paperSize="5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REQ GUIA AVA</vt:lpstr>
      <vt:lpstr>CRONOGRAMA GENERAL</vt:lpstr>
      <vt:lpstr>DIST. CURRICULAR</vt:lpstr>
      <vt:lpstr>BASE DATOS</vt:lpstr>
      <vt:lpstr>DINÁMICAS</vt:lpstr>
      <vt:lpstr>CÁL. FECHAS (NUEVA)</vt:lpstr>
      <vt:lpstr>CÁL. FECHAS (AVANZ)</vt:lpstr>
      <vt:lpstr>HOJA DE VIDA FICHA</vt:lpstr>
      <vt:lpstr>Cód. Competencias</vt:lpstr>
      <vt:lpstr>Cronograma Inducción TC</vt:lpstr>
      <vt:lpstr>Cronograma Inducción TN &lt;2021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</dc:creator>
  <cp:keywords/>
  <dc:description/>
  <cp:lastModifiedBy>USUARIO</cp:lastModifiedBy>
  <cp:revision/>
  <dcterms:created xsi:type="dcterms:W3CDTF">2021-07-06T18:56:08Z</dcterms:created>
  <dcterms:modified xsi:type="dcterms:W3CDTF">2026-08-04T03:52:17Z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2025-05-03T00:49:41Z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b6e8e225-fb85-4c09-880d-11b6c57ee660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10, 0, 1, 1</vt:lpwstr>
  </property>
</Properties>
</file>